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updateLinks="always" hidePivotFieldList="1"/>
  <mc:AlternateContent xmlns:mc="http://schemas.openxmlformats.org/markup-compatibility/2006">
    <mc:Choice Requires="x15">
      <x15ac:absPath xmlns:x15ac="http://schemas.microsoft.com/office/spreadsheetml/2010/11/ac" url="C:\Calidad DSAJ BTA\2025\HERRAMIENTAS DE CALIDAD\3. Matrices de riesgo 2025\Jurídica\"/>
    </mc:Choice>
  </mc:AlternateContent>
  <xr:revisionPtr revIDLastSave="0" documentId="13_ncr:1_{289DF6D6-77F0-4C59-B71B-201FFD7757D2}" xr6:coauthVersionLast="47" xr6:coauthVersionMax="47" xr10:uidLastSave="{00000000-0000-0000-0000-000000000000}"/>
  <bookViews>
    <workbookView xWindow="-120" yWindow="-120" windowWidth="29040" windowHeight="15720" tabRatio="898" firstSheet="5" activeTab="11"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0" i="29" l="1"/>
  <c r="L30" i="29"/>
  <c r="L40" i="29"/>
  <c r="L50" i="29"/>
  <c r="L60" i="29"/>
  <c r="L70" i="29"/>
  <c r="C20" i="29"/>
  <c r="C20" i="36" s="1"/>
  <c r="C30" i="29"/>
  <c r="C30" i="18" s="1"/>
  <c r="C40" i="29"/>
  <c r="C40" i="35" s="1"/>
  <c r="C50" i="29"/>
  <c r="C50" i="36" s="1"/>
  <c r="C60" i="29"/>
  <c r="C70" i="29"/>
  <c r="C70" i="36" s="1"/>
  <c r="A70" i="29"/>
  <c r="B70" i="29"/>
  <c r="B70" i="36" s="1"/>
  <c r="E70" i="29"/>
  <c r="E71" i="29"/>
  <c r="E72" i="29"/>
  <c r="E73" i="29"/>
  <c r="E74" i="29"/>
  <c r="E75" i="29"/>
  <c r="E76" i="29"/>
  <c r="E77" i="29"/>
  <c r="E78" i="29"/>
  <c r="E79" i="29"/>
  <c r="A20" i="29"/>
  <c r="A20" i="36" s="1"/>
  <c r="B20" i="29"/>
  <c r="B20" i="36" s="1"/>
  <c r="A30" i="29"/>
  <c r="B30" i="29"/>
  <c r="B30" i="18" s="1"/>
  <c r="A40" i="29"/>
  <c r="A40" i="36" s="1"/>
  <c r="B40" i="29"/>
  <c r="A50" i="29"/>
  <c r="B50" i="29"/>
  <c r="A60" i="29"/>
  <c r="A60" i="36" s="1"/>
  <c r="B60" i="29"/>
  <c r="B60" i="18" s="1"/>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B20" i="28"/>
  <c r="B30" i="28"/>
  <c r="B40" i="28"/>
  <c r="B50" i="28"/>
  <c r="B60" i="28"/>
  <c r="B70" i="28"/>
  <c r="A20" i="28"/>
  <c r="A30" i="28"/>
  <c r="A40" i="28"/>
  <c r="A50" i="28"/>
  <c r="A60" i="28"/>
  <c r="A70" i="28"/>
  <c r="J70" i="28"/>
  <c r="L70" i="28"/>
  <c r="R70" i="28"/>
  <c r="S70" i="28" s="1"/>
  <c r="J71" i="28"/>
  <c r="L71" i="28"/>
  <c r="J72" i="28"/>
  <c r="L72" i="28"/>
  <c r="J73" i="28"/>
  <c r="L73" i="28"/>
  <c r="J74" i="28"/>
  <c r="L74" i="28"/>
  <c r="J75" i="28"/>
  <c r="L75" i="28"/>
  <c r="J76" i="28"/>
  <c r="L76" i="28"/>
  <c r="J77" i="28"/>
  <c r="L77" i="28"/>
  <c r="J78" i="28"/>
  <c r="L78" i="28"/>
  <c r="J79" i="28"/>
  <c r="L79" i="28"/>
  <c r="L39" i="27"/>
  <c r="K39" i="27" s="1"/>
  <c r="L38" i="27"/>
  <c r="K38" i="27" s="1"/>
  <c r="L37" i="27"/>
  <c r="K37" i="27" s="1"/>
  <c r="L36" i="27"/>
  <c r="K36" i="27" s="1"/>
  <c r="L35" i="27"/>
  <c r="K35" i="27" s="1"/>
  <c r="L34" i="27"/>
  <c r="K34" i="27" s="1"/>
  <c r="L33" i="27"/>
  <c r="K33" i="27" s="1"/>
  <c r="L32" i="27"/>
  <c r="K32" i="27" s="1"/>
  <c r="L31" i="27"/>
  <c r="K31" i="27" s="1"/>
  <c r="L30" i="27"/>
  <c r="G30" i="27"/>
  <c r="H30" i="27" s="1"/>
  <c r="F30" i="29" s="1"/>
  <c r="K70" i="28" l="1"/>
  <c r="B50" i="36"/>
  <c r="B50" i="18"/>
  <c r="B40" i="18"/>
  <c r="B40" i="35"/>
  <c r="C40" i="34"/>
  <c r="A60" i="35"/>
  <c r="A70" i="36"/>
  <c r="C20" i="18"/>
  <c r="C20" i="34"/>
  <c r="A40" i="35"/>
  <c r="C70" i="18"/>
  <c r="C40" i="36"/>
  <c r="K30" i="27"/>
  <c r="M30" i="27"/>
  <c r="N30" i="27" s="1"/>
  <c r="H30" i="29" s="1"/>
  <c r="C50" i="18"/>
  <c r="A70" i="34"/>
  <c r="B60" i="35"/>
  <c r="C20" i="35"/>
  <c r="B30" i="36"/>
  <c r="B30" i="34"/>
  <c r="A50" i="35"/>
  <c r="A50" i="36"/>
  <c r="A50" i="34"/>
  <c r="A30" i="35"/>
  <c r="A30" i="36"/>
  <c r="A30" i="34"/>
  <c r="C60" i="35"/>
  <c r="C60" i="36"/>
  <c r="C60" i="34"/>
  <c r="C60" i="18"/>
  <c r="B70" i="18"/>
  <c r="B20" i="18"/>
  <c r="B60" i="34"/>
  <c r="B40" i="34"/>
  <c r="C50" i="35"/>
  <c r="B20" i="35"/>
  <c r="B60" i="36"/>
  <c r="B40" i="36"/>
  <c r="C40" i="18"/>
  <c r="A20" i="18"/>
  <c r="C70" i="34"/>
  <c r="A60" i="34"/>
  <c r="C50" i="34"/>
  <c r="A40" i="34"/>
  <c r="B20" i="34"/>
  <c r="B50" i="35"/>
  <c r="C30" i="35"/>
  <c r="A20" i="35"/>
  <c r="B70" i="34"/>
  <c r="B50" i="34"/>
  <c r="C30" i="34"/>
  <c r="A20" i="34"/>
  <c r="B30" i="35"/>
  <c r="C30" i="36"/>
  <c r="G30" i="29" l="1"/>
  <c r="O30" i="27"/>
  <c r="E40" i="29"/>
  <c r="E41" i="29"/>
  <c r="E42" i="29"/>
  <c r="E43" i="29"/>
  <c r="E44" i="29"/>
  <c r="E45" i="29"/>
  <c r="E46" i="29"/>
  <c r="E47" i="29"/>
  <c r="E48" i="29"/>
  <c r="E49" i="29"/>
  <c r="E50" i="29"/>
  <c r="E51" i="29"/>
  <c r="E52" i="29"/>
  <c r="E53" i="29"/>
  <c r="E54" i="29"/>
  <c r="E55" i="29"/>
  <c r="E56" i="29"/>
  <c r="E57" i="29"/>
  <c r="E58" i="29"/>
  <c r="E59" i="29"/>
  <c r="R40" i="28"/>
  <c r="R41" i="28"/>
  <c r="R50" i="28"/>
  <c r="R51" i="28"/>
  <c r="L40" i="28"/>
  <c r="L41" i="28"/>
  <c r="L42" i="28"/>
  <c r="L43" i="28"/>
  <c r="L44" i="28"/>
  <c r="L45" i="28"/>
  <c r="L46" i="28"/>
  <c r="L47" i="28"/>
  <c r="L48" i="28"/>
  <c r="L49" i="28"/>
  <c r="L50" i="28"/>
  <c r="L51" i="28"/>
  <c r="L52" i="28"/>
  <c r="L53" i="28"/>
  <c r="L54" i="28"/>
  <c r="L55" i="28"/>
  <c r="L56" i="28"/>
  <c r="L57" i="28"/>
  <c r="L58" i="28"/>
  <c r="L59" i="28"/>
  <c r="J40" i="28"/>
  <c r="J41" i="28"/>
  <c r="J42" i="28"/>
  <c r="J43" i="28"/>
  <c r="J44" i="28"/>
  <c r="J45" i="28"/>
  <c r="J46" i="28"/>
  <c r="J47" i="28"/>
  <c r="J48" i="28"/>
  <c r="J49" i="28"/>
  <c r="J50" i="28"/>
  <c r="J51" i="28"/>
  <c r="J52" i="28"/>
  <c r="J53" i="28"/>
  <c r="J54" i="28"/>
  <c r="J55" i="28"/>
  <c r="J56" i="28"/>
  <c r="J57" i="28"/>
  <c r="J58" i="28"/>
  <c r="J59" i="28"/>
  <c r="L60" i="27"/>
  <c r="K60" i="27" s="1"/>
  <c r="L61" i="27"/>
  <c r="K61" i="27" s="1"/>
  <c r="L62" i="27"/>
  <c r="K62" i="27" s="1"/>
  <c r="L63" i="27"/>
  <c r="K63" i="27" s="1"/>
  <c r="L64" i="27"/>
  <c r="K64" i="27" s="1"/>
  <c r="L65" i="27"/>
  <c r="K65" i="27" s="1"/>
  <c r="L66" i="27"/>
  <c r="K66" i="27" s="1"/>
  <c r="L67" i="27"/>
  <c r="K67" i="27" s="1"/>
  <c r="L68" i="27"/>
  <c r="L69" i="27"/>
  <c r="K69" i="27" s="1"/>
  <c r="L50" i="27"/>
  <c r="L51" i="27"/>
  <c r="K51" i="27" s="1"/>
  <c r="L52" i="27"/>
  <c r="K52" i="27" s="1"/>
  <c r="L53" i="27"/>
  <c r="K53" i="27" s="1"/>
  <c r="L54" i="27"/>
  <c r="K54" i="27" s="1"/>
  <c r="L55" i="27"/>
  <c r="K55" i="27" s="1"/>
  <c r="L56" i="27"/>
  <c r="K56" i="27" s="1"/>
  <c r="L57" i="27"/>
  <c r="K57" i="27" s="1"/>
  <c r="L58" i="27"/>
  <c r="K58" i="27" s="1"/>
  <c r="L59" i="27"/>
  <c r="K59" i="27" s="1"/>
  <c r="K50" i="27"/>
  <c r="G50" i="27"/>
  <c r="H50" i="27" s="1"/>
  <c r="G60" i="27"/>
  <c r="H60" i="27" s="1"/>
  <c r="G40" i="27"/>
  <c r="K68" i="27"/>
  <c r="F60" i="29" l="1"/>
  <c r="F50" i="29"/>
  <c r="K50" i="28"/>
  <c r="T50" i="28" s="1"/>
  <c r="K40" i="28"/>
  <c r="S50" i="28"/>
  <c r="M60" i="27"/>
  <c r="M50" i="27"/>
  <c r="J50" i="29" l="1"/>
  <c r="G50" i="29"/>
  <c r="U50" i="28"/>
  <c r="K50" i="29" s="1"/>
  <c r="G60" i="29"/>
  <c r="N50" i="27"/>
  <c r="H50" i="29" s="1"/>
  <c r="N60" i="27"/>
  <c r="H60" i="29" s="1"/>
  <c r="E50" i="35" l="1"/>
  <c r="E50" i="36"/>
  <c r="E50" i="18"/>
  <c r="E50" i="34"/>
  <c r="D50" i="18"/>
  <c r="D50" i="35"/>
  <c r="D50" i="36"/>
  <c r="D50" i="34"/>
  <c r="V50" i="28"/>
  <c r="M50" i="29" s="1"/>
  <c r="L60" i="28"/>
  <c r="L61" i="28"/>
  <c r="L62" i="28"/>
  <c r="L63" i="28"/>
  <c r="L64" i="28"/>
  <c r="L65" i="28"/>
  <c r="L66" i="28"/>
  <c r="L67" i="28"/>
  <c r="L68" i="28"/>
  <c r="L69" i="28"/>
  <c r="F50" i="36" l="1"/>
  <c r="F50" i="34"/>
  <c r="F50" i="35"/>
  <c r="F50" i="18"/>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40" i="27"/>
  <c r="K40" i="27" s="1"/>
  <c r="L41" i="27"/>
  <c r="K41" i="27" s="1"/>
  <c r="L42" i="27"/>
  <c r="K42" i="27" s="1"/>
  <c r="L43" i="27"/>
  <c r="K43" i="27" s="1"/>
  <c r="L44" i="27"/>
  <c r="K44" i="27" s="1"/>
  <c r="L45" i="27"/>
  <c r="K45" i="27" s="1"/>
  <c r="L46" i="27"/>
  <c r="K46" i="27" s="1"/>
  <c r="L47" i="27"/>
  <c r="K47" i="27" s="1"/>
  <c r="L48" i="27"/>
  <c r="K48" i="27" s="1"/>
  <c r="L49" i="27"/>
  <c r="K49" i="27" s="1"/>
  <c r="L70" i="27"/>
  <c r="K70" i="27" s="1"/>
  <c r="L71" i="27"/>
  <c r="K71" i="27" s="1"/>
  <c r="L72" i="27"/>
  <c r="K72" i="27" s="1"/>
  <c r="L73" i="27"/>
  <c r="K73" i="27" s="1"/>
  <c r="L74" i="27"/>
  <c r="K74" i="27" s="1"/>
  <c r="L75" i="27"/>
  <c r="K75" i="27" s="1"/>
  <c r="L76" i="27"/>
  <c r="K76" i="27" s="1"/>
  <c r="L77" i="27"/>
  <c r="K77" i="27" s="1"/>
  <c r="L78" i="27"/>
  <c r="K78" i="27" s="1"/>
  <c r="L79" i="27"/>
  <c r="K79" i="27" s="1"/>
  <c r="L30" i="28" l="1"/>
  <c r="L31" i="28"/>
  <c r="L32" i="28"/>
  <c r="L33" i="28"/>
  <c r="L34" i="28"/>
  <c r="L35" i="28"/>
  <c r="L36" i="28"/>
  <c r="L37" i="28"/>
  <c r="L38" i="28"/>
  <c r="L39" i="28"/>
  <c r="H40" i="27" l="1"/>
  <c r="F40" i="29" l="1"/>
  <c r="T40" i="28"/>
  <c r="M40" i="27"/>
  <c r="N40" i="27" l="1"/>
  <c r="H40" i="29" s="1"/>
  <c r="G40" i="29"/>
  <c r="U40" i="28"/>
  <c r="K40" i="29" s="1"/>
  <c r="J40" i="29"/>
  <c r="O40" i="27"/>
  <c r="V40" i="28" l="1"/>
  <c r="M40" i="29" s="1"/>
  <c r="D40" i="36"/>
  <c r="D40" i="34"/>
  <c r="D40" i="35"/>
  <c r="D40" i="18"/>
  <c r="E40" i="36"/>
  <c r="E40" i="34"/>
  <c r="E40" i="35"/>
  <c r="E40" i="18"/>
  <c r="G70" i="27"/>
  <c r="H70" i="27" s="1"/>
  <c r="T70" i="28" l="1"/>
  <c r="F70" i="29"/>
  <c r="F40" i="18"/>
  <c r="F40" i="36"/>
  <c r="F40" i="34"/>
  <c r="F40" i="35"/>
  <c r="M70" i="27"/>
  <c r="U70" i="28" l="1"/>
  <c r="K70" i="29" s="1"/>
  <c r="G70" i="29"/>
  <c r="J70" i="29"/>
  <c r="N70" i="27"/>
  <c r="H70" i="29" s="1"/>
  <c r="O70" i="27"/>
  <c r="G20" i="27"/>
  <c r="G10" i="27"/>
  <c r="V70" i="28" l="1"/>
  <c r="M70" i="29" s="1"/>
  <c r="D70" i="18"/>
  <c r="D70" i="36"/>
  <c r="D70" i="34"/>
  <c r="E70" i="36"/>
  <c r="E70" i="34"/>
  <c r="E70" i="18"/>
  <c r="J20" i="28"/>
  <c r="R20" i="28"/>
  <c r="J21" i="28"/>
  <c r="R21" i="28"/>
  <c r="J22" i="28"/>
  <c r="J23" i="28"/>
  <c r="J24" i="28"/>
  <c r="J25" i="28"/>
  <c r="J26" i="28"/>
  <c r="J27" i="28"/>
  <c r="J28" i="28"/>
  <c r="J29" i="28"/>
  <c r="J69" i="28"/>
  <c r="J68" i="28"/>
  <c r="J67" i="28"/>
  <c r="J66" i="28"/>
  <c r="J65" i="28"/>
  <c r="J64" i="28"/>
  <c r="J63" i="28"/>
  <c r="J62" i="28"/>
  <c r="J61" i="28"/>
  <c r="R60" i="28"/>
  <c r="J60" i="28"/>
  <c r="K60" i="28" s="1"/>
  <c r="T60" i="28" s="1"/>
  <c r="J39" i="28"/>
  <c r="J38" i="28"/>
  <c r="J37" i="28"/>
  <c r="J36" i="28"/>
  <c r="J35" i="28"/>
  <c r="J34" i="28"/>
  <c r="J33" i="28"/>
  <c r="J32" i="28"/>
  <c r="R31" i="28"/>
  <c r="J31" i="28"/>
  <c r="R30" i="28"/>
  <c r="S30" i="28" s="1"/>
  <c r="U30" i="28" s="1"/>
  <c r="K30" i="29" s="1"/>
  <c r="J30" i="28"/>
  <c r="K30" i="28" s="1"/>
  <c r="T30" i="28" s="1"/>
  <c r="J30" i="29" l="1"/>
  <c r="V30" i="28"/>
  <c r="M30" i="29" s="1"/>
  <c r="E30" i="18"/>
  <c r="E30" i="34"/>
  <c r="E30" i="36"/>
  <c r="E30" i="35"/>
  <c r="J60" i="29"/>
  <c r="F70" i="36"/>
  <c r="F70" i="34"/>
  <c r="F70" i="18"/>
  <c r="K20" i="28"/>
  <c r="S60" i="28"/>
  <c r="U60" i="28" s="1"/>
  <c r="S20" i="28"/>
  <c r="K60" i="29" l="1"/>
  <c r="V60" i="28"/>
  <c r="M60" i="29" s="1"/>
  <c r="D60" i="36"/>
  <c r="D60" i="34"/>
  <c r="D60" i="35"/>
  <c r="D60" i="18"/>
  <c r="F30" i="18"/>
  <c r="F30" i="34"/>
  <c r="F30" i="36"/>
  <c r="F30" i="35"/>
  <c r="D30" i="18"/>
  <c r="D30" i="36"/>
  <c r="D30" i="35"/>
  <c r="D30" i="34"/>
  <c r="F60" i="18" l="1"/>
  <c r="F60" i="35"/>
  <c r="F60" i="36"/>
  <c r="F60" i="34"/>
  <c r="E60" i="36"/>
  <c r="E60" i="34"/>
  <c r="E60" i="35"/>
  <c r="E60" i="18"/>
  <c r="A10" i="28" l="1"/>
  <c r="B10" i="28"/>
  <c r="I33" i="5" a="1"/>
  <c r="I33" i="5" s="1"/>
  <c r="C10" i="29" l="1"/>
  <c r="I27" i="5" a="1"/>
  <c r="C10" i="36" l="1"/>
  <c r="C10" i="35"/>
  <c r="C10" i="34"/>
  <c r="I27" i="5"/>
  <c r="L10" i="27" l="1"/>
  <c r="I21" i="5"/>
  <c r="I22" i="5"/>
  <c r="M10" i="27" l="1"/>
  <c r="K10" i="27"/>
  <c r="C10" i="18"/>
  <c r="M20" i="27" l="1"/>
  <c r="U20" i="28" l="1"/>
  <c r="K20" i="29" s="1"/>
  <c r="G20" i="29"/>
  <c r="G10" i="29"/>
  <c r="E11" i="29"/>
  <c r="E12" i="29"/>
  <c r="E13" i="29"/>
  <c r="R10" i="28"/>
  <c r="J11" i="28"/>
  <c r="J12" i="28"/>
  <c r="J13" i="28"/>
  <c r="J14" i="28"/>
  <c r="J15" i="28"/>
  <c r="J16" i="28"/>
  <c r="J17" i="28"/>
  <c r="J18" i="28"/>
  <c r="J19" i="28"/>
  <c r="J10" i="28"/>
  <c r="E20" i="36" l="1"/>
  <c r="E20" i="34"/>
  <c r="E20" i="35"/>
  <c r="E20" i="18"/>
  <c r="K10" i="28"/>
  <c r="S10" i="28"/>
  <c r="U10" i="28" s="1"/>
  <c r="H10" i="27" l="1"/>
  <c r="H20" i="27"/>
  <c r="F20" i="29" l="1"/>
  <c r="T20" i="28"/>
  <c r="N20" i="27"/>
  <c r="H20" i="29" s="1"/>
  <c r="O10" i="27"/>
  <c r="N10" i="27"/>
  <c r="H10" i="29" s="1"/>
  <c r="T10" i="28"/>
  <c r="V10" i="28" s="1"/>
  <c r="M10" i="29" s="1"/>
  <c r="O20" i="27"/>
  <c r="E10" i="29"/>
  <c r="B10" i="29"/>
  <c r="A10" i="29"/>
  <c r="J20" i="29" l="1"/>
  <c r="V20" i="28"/>
  <c r="M20" i="29" s="1"/>
  <c r="A10" i="34"/>
  <c r="A10" i="35"/>
  <c r="A10" i="36"/>
  <c r="B10" i="35"/>
  <c r="B10" i="36"/>
  <c r="B10" i="34"/>
  <c r="F10" i="36"/>
  <c r="F10" i="35"/>
  <c r="F10" i="34"/>
  <c r="B10" i="18"/>
  <c r="F10" i="18"/>
  <c r="A10" i="18"/>
  <c r="F20" i="36" l="1"/>
  <c r="F20" i="34"/>
  <c r="F20" i="35"/>
  <c r="F20" i="18"/>
  <c r="D20" i="35"/>
  <c r="D20" i="18"/>
  <c r="D20" i="36"/>
  <c r="D20" i="34"/>
  <c r="L10" i="29"/>
  <c r="K10" i="29" l="1"/>
  <c r="E10" i="34" l="1"/>
  <c r="E10" i="36"/>
  <c r="E10" i="35"/>
  <c r="E10" i="18"/>
  <c r="F10" i="29" l="1"/>
  <c r="J10" i="29" l="1"/>
  <c r="D10" i="34" l="1"/>
  <c r="D10" i="36"/>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<sst xmlns="http://schemas.openxmlformats.org/spreadsheetml/2006/main" count="1204" uniqueCount="515">
  <si>
    <t xml:space="preserve"> MAPA DE RIESGOS SIGCMA</t>
  </si>
  <si>
    <t>DEPENDENCIA (Unidad misional del CSJ o Unidad de la DEAJ o Seccional o CSJ en caso de despachos judiciales certificados)</t>
  </si>
  <si>
    <t>CONSEJO SUPERIOR DE LA JUDICATURA</t>
  </si>
  <si>
    <t>PROCESO (indique el tipo de proceso si es Estratégico. Misional, Apoyo, Evaluación y Mejora y especifique el nombre del proceso)</t>
  </si>
  <si>
    <t>Apoyo</t>
  </si>
  <si>
    <t>ADQUISICIÓN DE BIENES Y SERVICIOS</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</si>
  <si>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</si>
  <si>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</si>
  <si>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</si>
  <si>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</si>
  <si>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</si>
  <si>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</si>
  <si>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</si>
  <si>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</si>
  <si>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</si>
  <si>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</si>
  <si>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</si>
  <si>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</si>
  <si>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</si>
  <si>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</si>
  <si>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</si>
  <si>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</si>
  <si>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</si>
  <si>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</si>
  <si>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</si>
  <si>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</si>
  <si>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</si>
  <si>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</si>
  <si>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</si>
  <si>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</si>
  <si>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</si>
  <si>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Compras Publicas </t>
  </si>
  <si>
    <t xml:space="preserve">DEPENDENCIA ADMINISTRATIVA O JUDICIAL CERTIFICADA </t>
  </si>
  <si>
    <t xml:space="preserve">Unidad de Compras publicas. </t>
  </si>
  <si>
    <t>OBJETIVO DEL PROCESO</t>
  </si>
  <si>
    <t>MAPA DE PROCESOS CONSEJO SUPERIOR DE LA JUDICATURA</t>
  </si>
  <si>
    <t>PROCESOS DEPENDENCIA JUDICIALES CERTIFICADAS</t>
  </si>
  <si>
    <t>Obtener los bienes, obras y servicios requeridos por el Consejo Superior de la Judicatura para satisfacer las necesidades de los órganos de la Rama Judicial, en el marco del Sistema de Compra Pública y del Sistema Integrado de Gestión y Control de  Calidad y Medio Ambiente , Seguridad de la Información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</si>
  <si>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</si>
  <si>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</si>
  <si>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</si>
  <si>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</si>
  <si>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</si>
  <si>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</si>
  <si>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</si>
  <si>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</si>
  <si>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</si>
  <si>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</si>
  <si>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</si>
  <si>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</si>
  <si>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</si>
  <si>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</si>
  <si>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</si>
  <si>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</si>
  <si>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</si>
  <si>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</si>
  <si>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</si>
  <si>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</si>
  <si>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</si>
  <si>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</si>
  <si>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</si>
  <si>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</si>
  <si>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</si>
  <si>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</si>
  <si>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</si>
  <si>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</si>
  <si>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</si>
  <si>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</si>
  <si>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</si>
  <si>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</si>
  <si>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</si>
  <si>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</si>
  <si>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</si>
  <si>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</si>
  <si>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</si>
  <si>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</si>
  <si>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</si>
  <si>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</si>
  <si>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</si>
  <si>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</si>
  <si>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</si>
  <si>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</si>
  <si>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</si>
  <si>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</si>
  <si>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</si>
  <si>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</si>
  <si>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</si>
  <si>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</si>
  <si>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</si>
  <si>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</si>
  <si>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</si>
  <si>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</si>
  <si>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</si>
  <si>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</si>
  <si>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</si>
  <si>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</si>
  <si>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</si>
  <si>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</si>
  <si>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</si>
  <si>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</si>
  <si>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</si>
  <si>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</si>
  <si>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</si>
  <si>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</si>
  <si>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</si>
  <si>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</si>
  <si>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</si>
  <si>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</si>
  <si>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</si>
  <si>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</si>
  <si>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</si>
  <si>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</si>
  <si>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</si>
  <si>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</si>
  <si>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</si>
  <si>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</si>
  <si>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</si>
  <si>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</si>
  <si>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</si>
  <si>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</si>
  <si>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</si>
  <si>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</si>
  <si>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</si>
  <si>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</si>
  <si>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</si>
  <si>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</si>
  <si>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</si>
  <si>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</si>
  <si>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</si>
  <si>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</si>
  <si>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</si>
  <si>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</si>
  <si>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</si>
  <si>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</si>
  <si>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</si>
  <si>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</si>
  <si>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</si>
  <si>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</si>
  <si>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</si>
  <si>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</si>
  <si>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</si>
  <si>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</si>
  <si>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</si>
  <si>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</si>
  <si>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</si>
  <si>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</si>
  <si>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</si>
  <si>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</si>
  <si>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</si>
  <si>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</si>
  <si>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</si>
  <si>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</si>
  <si>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</si>
  <si>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</si>
  <si>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</si>
  <si>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</si>
  <si>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</si>
  <si>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</si>
  <si>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</si>
  <si>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</si>
  <si>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</si>
  <si>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</si>
  <si>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</si>
  <si>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</si>
  <si>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</si>
  <si>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</si>
  <si>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</si>
  <si>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</si>
  <si>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</si>
  <si>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</si>
  <si>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</si>
  <si>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</si>
  <si>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</si>
  <si>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</si>
  <si>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</si>
  <si>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</si>
  <si>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</si>
  <si>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</si>
  <si>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</si>
  <si>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</si>
  <si>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</si>
  <si>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</si>
  <si>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</si>
  <si>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</si>
  <si>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</si>
  <si>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</si>
  <si>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</si>
  <si>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</si>
  <si>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</si>
  <si>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</si>
  <si>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</si>
  <si>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</si>
  <si>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</si>
  <si>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</si>
  <si>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</si>
  <si>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</si>
  <si>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</si>
  <si>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</si>
  <si>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</si>
  <si>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</si>
  <si>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</si>
  <si>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</si>
  <si>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</si>
  <si>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</si>
  <si>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</si>
  <si>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</si>
  <si>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</si>
  <si>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</si>
  <si>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</si>
  <si>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</si>
  <si>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</si>
  <si>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</si>
  <si>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</si>
  <si>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</si>
  <si>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</si>
  <si>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</si>
  <si>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</si>
  <si>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</si>
  <si>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</si>
  <si>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</si>
  <si>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</si>
  <si>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</si>
  <si>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</si>
  <si>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</si>
  <si>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</si>
  <si>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</si>
  <si>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</si>
  <si>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</si>
  <si>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</si>
  <si>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</si>
  <si>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</si>
  <si>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</si>
  <si>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</si>
  <si>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</si>
  <si>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</si>
  <si>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</si>
  <si>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</si>
  <si>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</si>
  <si>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</si>
  <si>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</si>
  <si>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</si>
  <si>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</si>
  <si>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</si>
  <si>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</si>
  <si>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</si>
  <si>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</si>
  <si>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</si>
  <si>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</si>
  <si>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</si>
  <si>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</si>
  <si>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</si>
  <si>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</si>
  <si>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</si>
  <si>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</si>
  <si>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</si>
  <si>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</si>
  <si>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</si>
  <si>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</si>
  <si>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</si>
  <si>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</si>
  <si>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</si>
  <si>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</si>
  <si>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</si>
  <si>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</si>
  <si>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</si>
  <si>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</si>
  <si>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</si>
  <si>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</si>
  <si>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</si>
  <si>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</si>
  <si>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 xml:space="preserve">COMPRA PUBLICA </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</si>
  <si>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</si>
  <si>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</si>
  <si>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</si>
  <si>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</si>
  <si>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</si>
  <si>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</si>
  <si>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</si>
  <si>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</si>
  <si>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</si>
  <si>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</si>
  <si>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</si>
  <si>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</si>
  <si>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</si>
  <si>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</si>
  <si>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</si>
  <si>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</si>
  <si>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</si>
  <si>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</si>
  <si>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</si>
  <si>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</si>
  <si>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</si>
  <si>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Constitución de hechos de corrupción que afecten el proceso contractual</t>
  </si>
  <si>
    <t>Favorecer la selección de un proveedor por causa de un acto de corrupción por parte de un funcionario de la Dirección Seccional de Administración Judicial de Bogotá</t>
  </si>
  <si>
    <t>Recibir sobornos, dádivas  a cambio del favorecimiento de un proveedor o de un tercero</t>
  </si>
  <si>
    <t>Afectación de reputacion,imagén,  credibilidad, satisfacción de usuarios y PI</t>
  </si>
  <si>
    <t xml:space="preserve">De la entidad y sector justicia a nivel nacional </t>
  </si>
  <si>
    <t> </t>
  </si>
  <si>
    <t>Satisfacción indebida de las necesidades de bienes, obras y servicios de la Entidad</t>
  </si>
  <si>
    <t xml:space="preserve">Celebrar contratos que no satisfacen las necesidades reales de la entidad para su correcto funcionamiento </t>
  </si>
  <si>
    <t>Desconocimiento de los manuales y guias expedidas por Colombia Compra eficiente.</t>
  </si>
  <si>
    <t>Afectación Económica</t>
  </si>
  <si>
    <t>Afectación al presupuesto en un valor ≥0,5%.</t>
  </si>
  <si>
    <t xml:space="preserve"> Desconocimiento de las necesidades de la entidad.</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</si>
  <si>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</si>
  <si>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</si>
  <si>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 xml:space="preserve">1.Insuficientes programas de capacitación para la toma de conciencia debido al desconocimiento de la ley antisoborno (ISO 37001:2016), Plan Anticorrupción y  de los  valores y principios propios de la entidad.
</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</si>
  <si>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</si>
  <si>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</si>
  <si>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</si>
  <si>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</si>
  <si>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</si>
  <si>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</si>
  <si>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Ofrecer, prometer y entregar, aceptar o solicitar adiciones  de  contratos incurriendo en sobrecostos, durante la ejecución contractual, de forma indebida para obtener beneficio propio y/o de terceros</t>
  </si>
  <si>
    <t xml:space="preserve">Cuando se solicita y/o se otorga el visto bueno jurídico para la adición de un contrato de forma indebida en beneficio  propio y/o de terceros </t>
  </si>
  <si>
    <t>Falta de ética de los servidores públicos (Debilidades en principios y valores)</t>
  </si>
  <si>
    <t>Falta de ética de terceros interesados  (Debilidades principios y valores)</t>
  </si>
  <si>
    <t>Debilidades en los controles de los procedimientos de gestión contractual</t>
  </si>
  <si>
    <t>Ofrecer, prometer y entregar, aceptar o solicitar una ventaja indebida  para influir o direccionar  la formulación de   requisitos habiliantes o técnicos  para satisfacer un interés personal, de manera directa o indirecta o por interpuesta persona.</t>
  </si>
  <si>
    <t>Cuando  se direccionan los requisitos habilitanes y técnicos para favorecer  indebidamente ciertos proponentes (pliegos sastre).</t>
  </si>
  <si>
    <t>Afectación al presupuesto  en un valor  &lt;1% y ≥5%.</t>
  </si>
  <si>
    <t>Debilidades en los controles de los procedimientos de estructuración de los procesos de contratación</t>
  </si>
  <si>
    <t xml:space="preserve">Ofrecer, prometer y entregar, aceptar o solicitar una dádiva en beneficio propio o de un tercero para evitar ser objeto de sanción contractual </t>
  </si>
  <si>
    <t xml:space="preserve">Cuando se abstiene de imponer una sanción contractual, cuando jurídicamente es procedente, con ocasión de una  dádiva en beneficio propio o de un tercero </t>
  </si>
  <si>
    <t>Afectación al presupuesto en un valor &lt;0,5% y ≥1%.</t>
  </si>
  <si>
    <t>Debilidades en los controles de los procedimientos sancionatorio contractual</t>
  </si>
  <si>
    <t>Ofrecer, prometer y entregar, aceptar o solicitar una ventaja indebida  para influir o direccionar el cumplimiento de una evaluación de la oferta para satisfacer un interés personal, de manera directa o indirecta o por interpuesta persona.</t>
  </si>
  <si>
    <t>Cuando  se direccionan las evaluaciones para favorecer  indebidamente ciertos proponentes</t>
  </si>
  <si>
    <t xml:space="preserve">Debilidades en los controles de los procedimientos de estructuración y evaluación </t>
  </si>
  <si>
    <t xml:space="preserve">MATRIZ DE RIESGOS </t>
  </si>
  <si>
    <t>COMPRA PUBLICA</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</si>
  <si>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</si>
  <si>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</si>
  <si>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</si>
  <si>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</si>
  <si>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</si>
  <si>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</si>
  <si>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</si>
  <si>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</si>
  <si>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</si>
  <si>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</si>
  <si>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</si>
  <si>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</si>
  <si>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</si>
  <si>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</si>
  <si>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</si>
  <si>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</si>
  <si>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Reuniones semestrales con los funcionarios del Grupo de Asuntos Legales encaminadas a generar sentido de pertenencia para con la Dirección Seccional y con el proceso de compras públicas</t>
  </si>
  <si>
    <t>SI</t>
  </si>
  <si>
    <t>NO</t>
  </si>
  <si>
    <t>Procedimiento de acciones correctivas</t>
  </si>
  <si>
    <t>Diligenciamiento del compromiso anticorrupción por parte de los proveedores</t>
  </si>
  <si>
    <t>Mantener comunicaciones con proveedores de manera exclusiva por SECOP II</t>
  </si>
  <si>
    <t>Realización de programas de formación, capacitación y sensibilización en temas de Probidad y ética de lo público</t>
  </si>
  <si>
    <t>Revisión de fichas tecnicas suministradas por las areas que solicitan las necesidades a contratar teniendo en cuenta procesos historicos y procesos adelantados por otras entidades.</t>
  </si>
  <si>
    <t xml:space="preserve">Socialización constante del SGAS del CSJ </t>
  </si>
  <si>
    <t>Inclusión de buenas practicas contempladas en los manuales y guias expedidas por CCE en los documentos que soportan las contrataciones.</t>
  </si>
  <si>
    <t>1.Realización de programas de formación, capacitación y sensibilización en temas de Probidad y ética de lo público</t>
  </si>
  <si>
    <t>Acciones de respuesta ante noticias que afectan la imagen de la entidad</t>
  </si>
  <si>
    <t xml:space="preserve">Socialización constante  del SGAS del CSJ </t>
  </si>
  <si>
    <t xml:space="preserve">Afectar la garantía de cumplimiento </t>
  </si>
  <si>
    <t xml:space="preserve">
Revisión y aprobación en escala del visto bueno jurídico y la modificación (adición) contractual (Profesional que proyecta,  Director Administrativo revisa, Director Unidad de Compras Públicas aprueba, Junta de Contratación recomienda, Asesor del Despacho aprueba, Director Ejecutivo aprueba, si aplica)</t>
  </si>
  <si>
    <t>Proyección conjunta en la estructuración de los procesos de contratación competitivos (según el Manual de Contratación)
Revisión y aprobación en escala de cada actividad. (Equipo estructurador que proyecta,  Director Administrativo revisa, Director Unidad de Compras Públicas aprueba, Junta de Contratación recomienda, Asesor del Despacho aprueba, Director Ejecutivo aprueba, si aplica)
Publicación de los procesos de contratación y las condiciones contractuales en el SECOP II para control ciudadano, veedurías y organos de control</t>
  </si>
  <si>
    <t xml:space="preserve">
Revisión y aprobación en escala de la resolución que decide el trámite administrativo contractual de incumplimiento (Profesional que proyecta,  Director Administrativo revisa, Director Unidad de Compras Públicas aprueba)</t>
  </si>
  <si>
    <t>Control cruzado de la evaluación. 
Presentación a   Director Administrativo, Director Unidad de Compras Públicas y Junta de Contratación de la evaluación.
Publicación de la evaluación de los procesos de contratación y las condiciones contractuales en el SECOP II para control ciudadano, veedurías y organos de control</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</si>
  <si>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</si>
  <si>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</si>
  <si>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</si>
  <si>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</si>
  <si>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</si>
  <si>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</si>
  <si>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</si>
  <si>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</si>
  <si>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</si>
  <si>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</si>
  <si>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</si>
  <si>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</si>
  <si>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</si>
  <si>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</si>
  <si>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</si>
  <si>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Evitar</t>
  </si>
  <si>
    <t>Coordinación de Compras Pública</t>
  </si>
  <si>
    <t>Reducir (Mitigar)</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</si>
  <si>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</si>
  <si>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</si>
  <si>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</si>
  <si>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</si>
  <si>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</si>
  <si>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</si>
  <si>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</si>
  <si>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</si>
  <si>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</si>
  <si>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</si>
  <si>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</si>
  <si>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</si>
  <si>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</si>
  <si>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</si>
  <si>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</si>
  <si>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</si>
  <si>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</si>
  <si>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</si>
  <si>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</si>
  <si>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</si>
  <si>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</si>
  <si>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</si>
  <si>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</si>
  <si>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</si>
  <si>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</si>
  <si>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</si>
  <si>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</si>
  <si>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</si>
  <si>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</si>
  <si>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</si>
  <si>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</si>
  <si>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</si>
  <si>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</si>
  <si>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</si>
  <si>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</si>
  <si>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</si>
  <si>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</si>
  <si>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</si>
  <si>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</si>
  <si>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</si>
  <si>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</si>
  <si>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</si>
  <si>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</si>
  <si>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</si>
  <si>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</si>
  <si>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</si>
  <si>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</si>
  <si>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</si>
  <si>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</si>
  <si>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</si>
  <si>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</si>
  <si>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</si>
  <si>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</si>
  <si>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</si>
  <si>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</si>
  <si>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</si>
  <si>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</si>
  <si>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</si>
  <si>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</si>
  <si>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</si>
  <si>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</si>
  <si>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</si>
  <si>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</si>
  <si>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</si>
  <si>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</si>
  <si>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</si>
  <si>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</si>
  <si>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</si>
  <si>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</si>
  <si>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</si>
  <si>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</si>
  <si>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</si>
  <si>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</si>
  <si>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</si>
  <si>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</si>
  <si>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</si>
  <si>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</si>
  <si>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</si>
  <si>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</si>
  <si>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</si>
  <si>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</si>
  <si>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</si>
  <si>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</si>
  <si>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</si>
  <si>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</si>
  <si>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</si>
  <si>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</si>
  <si>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</si>
  <si>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</si>
  <si>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</si>
  <si>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</si>
  <si>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</si>
  <si>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</si>
  <si>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</si>
  <si>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</si>
  <si>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</si>
  <si>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</si>
  <si>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</si>
  <si>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</si>
  <si>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</si>
  <si>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</si>
  <si>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</si>
  <si>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</si>
  <si>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</si>
  <si>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</si>
  <si>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</si>
  <si>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</si>
  <si>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</si>
  <si>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</si>
  <si>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</si>
  <si>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</si>
  <si>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</si>
  <si>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</si>
  <si>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</si>
  <si>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</si>
  <si>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</si>
  <si>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</si>
  <si>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</si>
  <si>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</si>
  <si>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DIRECCIÓN SECCIONAL DE ADMINISTRACIÓN JUDICIAL DE BOGOTÁ</t>
  </si>
  <si>
    <t xml:space="preserve">DIRECCIÓN SECCIONAL DE ADMINISTRACIÓN JUDICIAL DE BOGOTÁ </t>
  </si>
  <si>
    <t xml:space="preserve">Nivel Seccional </t>
  </si>
  <si>
    <t>1) Comunicaciones por mensajes públicos a través de SECOP II
2) Solicitud de diligenciamiento de compromisos anticorrupción por parte de proveedores</t>
  </si>
  <si>
    <t>1) Revisión de fichas tecnicas suministradas por las areas que solicitan las necesidades a contratar teniendo en cuenta procesos historicos y procesos adelantados por otras entidades.
2) Inclusion de buenas practicas contempladas en los manueales y guias expedidas por CCE en los documentos que soportan las contrataciones.
3) Revisión de necesidades conjunta, involucrando a las áreas de Juridica, financiera y las áreas solicitantes de necesidades.</t>
  </si>
  <si>
    <t xml:space="preserve">Durante el primer  trimestre no se constituyeron hechos de corrupción que afectaran los procesos de contratación. Desde el Grupo de Asunstos Legales se tomaron las siguientes acciones para prevenir la ocurrencia del riesgo en mención:
(i) uso del SECOP II como canal oficial de comunicación entre la DSAJ de Bogotá y los proveedores.
(ii) exigir el diligenciamiento del formato de compomiso antocorrupción en todos los procesos de contratación  </t>
  </si>
  <si>
    <t>Durante el primer  trimestre no se configuró éste riesgo pues los contratos celebrados satisfacieron las necesidades de la DSAJ de Bogotá.
Al respecto, el Grupo de Asuntos Legales realizó un trabajo conjunto con las áreas solicitantes de necesidades, revisando las necesidades, fueron incluidas buenas prácticas emitidas por Colombia Compra Eficiente en sus Guías y Manuales en los documentos del proceso.</t>
  </si>
  <si>
    <t>1) Revisión de estudios previos remitidas por las areas que solicitan las necesidades a contratar teniendo en cuenta procesos historicos y procesos adelantados por otras entidades.
2) Inclusion de buenas practicas contempladas en los manueales y guias expedidas por CCE en los documentos que soportan las contrataciones.
3) Revisión de procesos por parte de la junta asesora de contratación y compra pública</t>
  </si>
  <si>
    <t xml:space="preserve">Durante el segundo  trimestre no se constituyeron hechos de corrupción que afectaran los procesos de contratación. Desde el Grupo de Asunstos Legales se tomaron las siguientes acciones para prevenir la ocurrencia del riesgo en mención:
(i) uso del SECOP II como canal oficial de comunicación entre la DSAJ de Bogotá y los proveedores.
(ii) exigir el diligenciamiento del formato de compomiso antocorrupción en todos los procesos de contratación  </t>
  </si>
  <si>
    <t xml:space="preserve">Durante el segundo trimestre no se configuró éste riesgo pues los contratos celebrados satisfacieron las necesidades de la DSAJ de Bogotá.
Al respecto, la Junta asesora de contaratción y compra pública verificó con las áreas cada uno de los procesos. </t>
  </si>
  <si>
    <t>x</t>
  </si>
  <si>
    <t xml:space="preserve">Durante el segundo trimestre de la vigencia, no se materializó el riesgo. </t>
  </si>
  <si>
    <t xml:space="preserve">Durante el primer trimestre de la vigencia, no se materializó el riesgo.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</si>
</sst>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sz val="10"/>
      <color theme="0"/>
      <name val="Arial"/>
      <family val="2"/>
    </font>
    <font>
      <sz val="10"/>
      <color rgb="FFC00000"/>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1"/>
      <name val="Calibri"/>
      <family val="2"/>
    </font>
    <font>
      <sz val="11"/>
      <color rgb="FF000000"/>
      <name val="Calibri"/>
      <family val="2"/>
    </font>
    <font>
      <sz val="11"/>
      <color rgb="FF000000"/>
      <name val="Arial"/>
      <family val="2"/>
    </font>
    <font>
      <sz val="10"/>
      <color rgb="FF000000"/>
      <name val="Arial"/>
      <family val="2"/>
    </font>
    <font>
      <sz val="10"/>
      <name val="Calibri"/>
      <family val="2"/>
    </font>
    <font>
      <sz val="11"/>
      <color rgb="FFFFFFFF"/>
      <name val="Calibri"/>
      <family val="2"/>
    </font>
    <font>
      <sz val="10"/>
      <color rgb="FF000000"/>
      <name val="Calibri"/>
      <family val="2"/>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3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style="thin">
        <color indexed="64"/>
      </bottom>
      <diagonal/>
    </border>
    <border>
      <left style="thin">
        <color theme="1"/>
      </left>
      <right style="thin">
        <color theme="1"/>
      </right>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rgb="FF000000"/>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8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4"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3" fontId="0" fillId="0" borderId="35"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8" fillId="0" borderId="35" xfId="0" applyFont="1" applyBorder="1" applyAlignment="1" applyProtection="1">
      <alignment horizontal="justify" vertical="center" wrapText="1"/>
      <protection locked="0"/>
    </xf>
    <xf numFmtId="0" fontId="23" fillId="0" borderId="35" xfId="0"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20" fillId="4" borderId="10" xfId="0" applyFont="1" applyFill="1" applyBorder="1" applyAlignment="1">
      <alignment horizontal="left" vertical="center"/>
    </xf>
    <xf numFmtId="0" fontId="20" fillId="4" borderId="10" xfId="0" applyFont="1" applyFill="1" applyBorder="1" applyAlignment="1">
      <alignment vertical="center"/>
    </xf>
    <xf numFmtId="0" fontId="20" fillId="4" borderId="37" xfId="0" applyFont="1" applyFill="1" applyBorder="1" applyAlignment="1">
      <alignment vertical="center"/>
    </xf>
    <xf numFmtId="0" fontId="62" fillId="3" borderId="0" xfId="0" applyFont="1" applyFill="1"/>
    <xf numFmtId="0" fontId="62"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6" xfId="0" applyFont="1" applyFill="1" applyBorder="1" applyAlignment="1">
      <alignment vertical="center"/>
    </xf>
    <xf numFmtId="0" fontId="23" fillId="3" borderId="34" xfId="0" applyFont="1" applyFill="1" applyBorder="1" applyAlignment="1">
      <alignment horizontal="center" vertical="center"/>
    </xf>
    <xf numFmtId="0" fontId="23" fillId="3" borderId="0" xfId="0" applyFont="1" applyFill="1" applyAlignment="1">
      <alignment horizontal="center" vertical="center"/>
    </xf>
    <xf numFmtId="0" fontId="23" fillId="3" borderId="6" xfId="0" applyFont="1" applyFill="1" applyBorder="1" applyAlignment="1" applyProtection="1">
      <alignment horizontal="left" vertical="center"/>
      <protection locked="0"/>
    </xf>
    <xf numFmtId="0" fontId="23" fillId="3" borderId="6" xfId="0" applyFont="1" applyFill="1" applyBorder="1" applyAlignment="1" applyProtection="1">
      <alignment horizontal="left" vertical="center" wrapText="1"/>
      <protection locked="0"/>
    </xf>
    <xf numFmtId="0" fontId="23" fillId="3" borderId="6" xfId="0" applyFont="1" applyFill="1" applyBorder="1" applyAlignment="1" applyProtection="1">
      <alignment vertical="center" wrapText="1"/>
      <protection locked="0"/>
    </xf>
    <xf numFmtId="0" fontId="20" fillId="4" borderId="63" xfId="0" applyFont="1" applyFill="1" applyBorder="1" applyAlignment="1">
      <alignment vertical="center"/>
    </xf>
    <xf numFmtId="0" fontId="20" fillId="4" borderId="56" xfId="0" applyFont="1" applyFill="1" applyBorder="1" applyAlignment="1">
      <alignment horizontal="center" vertical="center"/>
    </xf>
    <xf numFmtId="0" fontId="20" fillId="4" borderId="39" xfId="0" applyFont="1" applyFill="1" applyBorder="1" applyAlignment="1">
      <alignment horizontal="center" vertical="center" wrapText="1"/>
    </xf>
    <xf numFmtId="0" fontId="20" fillId="4" borderId="75" xfId="0" applyFont="1" applyFill="1" applyBorder="1" applyAlignment="1">
      <alignment horizontal="center" vertical="center"/>
    </xf>
    <xf numFmtId="0" fontId="20" fillId="4" borderId="65" xfId="0" applyFont="1" applyFill="1" applyBorder="1" applyAlignment="1">
      <alignment horizontal="center" vertical="center" wrapText="1"/>
    </xf>
    <xf numFmtId="0" fontId="20" fillId="2" borderId="0" xfId="0" applyFont="1" applyFill="1" applyAlignment="1">
      <alignment horizontal="center" vertical="center"/>
    </xf>
    <xf numFmtId="0" fontId="8" fillId="3" borderId="35" xfId="0" applyFont="1" applyFill="1" applyBorder="1" applyAlignment="1">
      <alignment horizontal="center" vertical="center" wrapText="1"/>
    </xf>
    <xf numFmtId="1" fontId="23" fillId="0" borderId="35" xfId="4" applyNumberFormat="1" applyFont="1" applyBorder="1" applyAlignment="1">
      <alignment horizontal="center" vertical="center" wrapText="1"/>
    </xf>
    <xf numFmtId="0" fontId="8" fillId="3" borderId="6" xfId="0" applyFont="1" applyFill="1" applyBorder="1" applyAlignment="1">
      <alignment horizontal="center" vertical="center" wrapText="1"/>
    </xf>
    <xf numFmtId="1" fontId="23" fillId="0" borderId="6" xfId="4" applyNumberFormat="1" applyFont="1" applyBorder="1" applyAlignment="1">
      <alignment horizontal="center" vertical="center" wrapText="1"/>
    </xf>
    <xf numFmtId="0" fontId="23" fillId="0" borderId="6" xfId="0" applyFont="1" applyBorder="1" applyAlignment="1">
      <alignment horizontal="justify" vertical="center" wrapText="1"/>
    </xf>
    <xf numFmtId="0" fontId="23" fillId="0" borderId="24" xfId="0" applyFont="1" applyBorder="1" applyAlignment="1">
      <alignment horizontal="justify" vertical="center" wrapText="1"/>
    </xf>
    <xf numFmtId="0" fontId="8" fillId="3" borderId="24" xfId="0" applyFont="1" applyFill="1" applyBorder="1" applyAlignment="1">
      <alignment horizontal="center" vertical="center" wrapText="1"/>
    </xf>
    <xf numFmtId="1" fontId="23" fillId="0" borderId="24" xfId="4" applyNumberFormat="1" applyFont="1" applyBorder="1" applyAlignment="1">
      <alignment horizontal="center" vertical="center" wrapText="1"/>
    </xf>
    <xf numFmtId="0" fontId="8" fillId="0" borderId="6" xfId="0" applyFont="1" applyBorder="1" applyAlignment="1">
      <alignment horizontal="justify" vertical="center"/>
    </xf>
    <xf numFmtId="0" fontId="8" fillId="0" borderId="6" xfId="0" applyFont="1" applyBorder="1" applyAlignment="1">
      <alignment horizontal="justify" vertical="center" wrapText="1"/>
    </xf>
    <xf numFmtId="0" fontId="62" fillId="3" borderId="0" xfId="0" applyFont="1" applyFill="1" applyAlignment="1">
      <alignment vertical="top"/>
    </xf>
    <xf numFmtId="0" fontId="62" fillId="0" borderId="0" xfId="0" applyFont="1" applyAlignment="1">
      <alignment vertical="top"/>
    </xf>
    <xf numFmtId="0" fontId="23" fillId="0" borderId="0" xfId="0" applyFont="1"/>
    <xf numFmtId="0" fontId="23" fillId="0" borderId="0" xfId="0" applyFont="1" applyAlignment="1">
      <alignment horizontal="left"/>
    </xf>
    <xf numFmtId="0" fontId="23" fillId="0" borderId="89" xfId="0" applyFont="1" applyBorder="1" applyAlignment="1">
      <alignment horizontal="center" vertical="center" wrapText="1"/>
    </xf>
    <xf numFmtId="0" fontId="0" fillId="0" borderId="23" xfId="0" applyBorder="1" applyAlignment="1">
      <alignment horizontal="center" vertical="center" wrapText="1"/>
    </xf>
    <xf numFmtId="0" fontId="11" fillId="3" borderId="0" xfId="0" applyFont="1" applyFill="1" applyAlignment="1">
      <alignment vertical="top"/>
    </xf>
    <xf numFmtId="0" fontId="23" fillId="0" borderId="23" xfId="0" applyFont="1" applyBorder="1" applyAlignment="1">
      <alignment horizontal="left" vertical="center" wrapText="1"/>
    </xf>
    <xf numFmtId="0" fontId="23" fillId="0" borderId="6" xfId="0" applyFont="1" applyBorder="1" applyAlignment="1">
      <alignment horizontal="left" vertical="center" wrapText="1"/>
    </xf>
    <xf numFmtId="0" fontId="23" fillId="0" borderId="23" xfId="0" applyFont="1" applyBorder="1" applyAlignment="1">
      <alignment horizontal="justify" vertical="center" wrapText="1"/>
    </xf>
    <xf numFmtId="0" fontId="0" fillId="0" borderId="28" xfId="0" applyBorder="1" applyAlignment="1">
      <alignment horizontal="justify" vertical="center" wrapText="1"/>
    </xf>
    <xf numFmtId="0" fontId="8" fillId="0" borderId="58" xfId="0" applyFont="1" applyBorder="1" applyAlignment="1" applyProtection="1">
      <alignment horizontal="left" vertical="top" wrapText="1"/>
      <protection locked="0"/>
    </xf>
    <xf numFmtId="0" fontId="8" fillId="0" borderId="28" xfId="0" applyFont="1" applyBorder="1" applyAlignment="1" applyProtection="1">
      <alignment horizontal="justify" vertical="center" wrapText="1"/>
      <protection locked="0"/>
    </xf>
    <xf numFmtId="0" fontId="8" fillId="0" borderId="112" xfId="0" applyFont="1" applyBorder="1" applyAlignment="1" applyProtection="1">
      <alignment horizontal="left" vertical="top" wrapText="1"/>
      <protection locked="0"/>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15" xfId="0" applyFont="1" applyFill="1" applyBorder="1" applyAlignment="1" applyProtection="1">
      <alignment horizontal="left" vertical="center" wrapText="1"/>
      <protection locked="0"/>
    </xf>
    <xf numFmtId="0" fontId="73" fillId="20"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18" xfId="0" applyFont="1" applyFill="1" applyBorder="1" applyAlignment="1">
      <alignment horizontal="center" vertical="center" wrapText="1" readingOrder="1"/>
    </xf>
    <xf numFmtId="0" fontId="77" fillId="3" borderId="118" xfId="0" applyFont="1" applyFill="1" applyBorder="1" applyAlignment="1">
      <alignment horizontal="center" vertical="center" wrapText="1" readingOrder="1"/>
    </xf>
    <xf numFmtId="0" fontId="77" fillId="3" borderId="118" xfId="0" applyFont="1" applyFill="1" applyBorder="1" applyAlignment="1">
      <alignment horizontal="left" vertical="center" wrapText="1"/>
    </xf>
    <xf numFmtId="0" fontId="77" fillId="3" borderId="118" xfId="0" applyFont="1" applyFill="1" applyBorder="1" applyAlignment="1">
      <alignment horizontal="center" vertical="center" wrapText="1"/>
    </xf>
    <xf numFmtId="0" fontId="71" fillId="3" borderId="0" xfId="0" applyFont="1" applyFill="1"/>
    <xf numFmtId="0" fontId="77" fillId="0" borderId="118" xfId="0" applyFont="1" applyBorder="1" applyAlignment="1">
      <alignment horizontal="center" vertical="center" wrapText="1" readingOrder="1"/>
    </xf>
    <xf numFmtId="0" fontId="77" fillId="0" borderId="118" xfId="0" applyFont="1" applyBorder="1" applyAlignment="1">
      <alignment horizontal="left" vertical="center" wrapText="1"/>
    </xf>
    <xf numFmtId="0" fontId="77" fillId="22" borderId="118" xfId="0" applyFont="1" applyFill="1" applyBorder="1" applyAlignment="1">
      <alignment horizontal="left" vertical="center" wrapText="1"/>
    </xf>
    <xf numFmtId="0" fontId="74" fillId="0" borderId="0" xfId="0" applyFont="1" applyAlignment="1">
      <alignment vertical="center" wrapText="1"/>
    </xf>
    <xf numFmtId="0" fontId="75" fillId="0" borderId="118" xfId="0" applyFont="1" applyBorder="1" applyAlignment="1">
      <alignment vertical="center" wrapText="1" readingOrder="1"/>
    </xf>
    <xf numFmtId="0" fontId="77" fillId="3" borderId="118" xfId="0" applyFont="1" applyFill="1" applyBorder="1" applyAlignment="1">
      <alignment horizontal="left" vertical="center" wrapText="1" readingOrder="1"/>
    </xf>
    <xf numFmtId="0" fontId="73" fillId="0" borderId="0" xfId="0" applyFont="1"/>
    <xf numFmtId="0" fontId="77" fillId="3" borderId="118" xfId="0" applyFont="1" applyFill="1" applyBorder="1" applyAlignment="1">
      <alignment horizontal="left" vertical="center"/>
    </xf>
    <xf numFmtId="0" fontId="77" fillId="3" borderId="118" xfId="0" applyFont="1" applyFill="1" applyBorder="1" applyAlignment="1">
      <alignment vertical="center" wrapText="1"/>
    </xf>
    <xf numFmtId="0" fontId="77" fillId="3" borderId="118" xfId="0" applyFont="1" applyFill="1" applyBorder="1" applyAlignment="1">
      <alignment vertical="center" wrapText="1" readingOrder="1"/>
    </xf>
    <xf numFmtId="0" fontId="77" fillId="3" borderId="118" xfId="0" applyFont="1" applyFill="1" applyBorder="1" applyAlignment="1">
      <alignment vertical="center"/>
    </xf>
    <xf numFmtId="0" fontId="77" fillId="3" borderId="118" xfId="0" applyFont="1" applyFill="1" applyBorder="1" applyAlignment="1">
      <alignment horizontal="center" vertical="center"/>
    </xf>
    <xf numFmtId="0" fontId="77" fillId="3" borderId="119" xfId="0" applyFont="1" applyFill="1" applyBorder="1" applyAlignment="1">
      <alignment horizontal="center" vertical="center" wrapText="1" readingOrder="1"/>
    </xf>
    <xf numFmtId="0" fontId="77" fillId="3" borderId="119" xfId="0" applyFont="1" applyFill="1" applyBorder="1" applyAlignment="1">
      <alignment horizontal="left" vertical="center" wrapText="1"/>
    </xf>
    <xf numFmtId="0" fontId="77" fillId="3" borderId="119"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15" xfId="0" applyFont="1" applyFill="1" applyBorder="1" applyAlignment="1">
      <alignment horizontal="center" vertical="center"/>
    </xf>
    <xf numFmtId="0" fontId="82" fillId="5" borderId="115" xfId="0" applyFont="1" applyFill="1" applyBorder="1" applyAlignment="1">
      <alignment horizontal="center" vertical="center"/>
    </xf>
    <xf numFmtId="0" fontId="82" fillId="5" borderId="115" xfId="0" applyFont="1" applyFill="1" applyBorder="1" applyAlignment="1">
      <alignment vertical="center" wrapText="1"/>
    </xf>
    <xf numFmtId="0" fontId="82" fillId="3" borderId="115" xfId="0" applyFont="1" applyFill="1" applyBorder="1" applyAlignment="1">
      <alignment horizontal="left" vertical="top" wrapText="1"/>
    </xf>
    <xf numFmtId="0" fontId="83" fillId="3" borderId="115" xfId="0" applyFont="1" applyFill="1" applyBorder="1" applyAlignment="1">
      <alignment horizontal="center" vertical="center" wrapText="1"/>
    </xf>
    <xf numFmtId="0" fontId="84" fillId="3" borderId="115" xfId="0" applyFont="1" applyFill="1" applyBorder="1" applyAlignment="1">
      <alignment horizontal="center" vertical="center" wrapText="1"/>
    </xf>
    <xf numFmtId="0" fontId="84" fillId="3" borderId="115" xfId="0" applyFont="1" applyFill="1" applyBorder="1" applyAlignment="1">
      <alignment horizontal="left" vertical="center"/>
    </xf>
    <xf numFmtId="0" fontId="82" fillId="0" borderId="115" xfId="0" applyFont="1" applyBorder="1" applyAlignment="1">
      <alignment vertical="top" wrapText="1"/>
    </xf>
    <xf numFmtId="0" fontId="83" fillId="3" borderId="115" xfId="0" applyFont="1" applyFill="1" applyBorder="1" applyAlignment="1">
      <alignment horizontal="center" vertical="center"/>
    </xf>
    <xf numFmtId="0" fontId="84" fillId="3" borderId="115" xfId="0" applyFont="1" applyFill="1" applyBorder="1" applyAlignment="1">
      <alignment horizontal="center" vertical="center"/>
    </xf>
    <xf numFmtId="0" fontId="82" fillId="3" borderId="115" xfId="0" applyFont="1" applyFill="1" applyBorder="1" applyAlignment="1">
      <alignment horizontal="left" vertical="center" wrapText="1"/>
    </xf>
    <xf numFmtId="0" fontId="82" fillId="0" borderId="115" xfId="0" applyFont="1" applyBorder="1" applyAlignment="1">
      <alignment horizontal="left" vertical="center" wrapText="1"/>
    </xf>
    <xf numFmtId="0" fontId="84" fillId="0" borderId="115"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18" fillId="0" borderId="35" xfId="0" applyFont="1" applyBorder="1" applyAlignment="1">
      <alignment horizontal="justify" vertical="center" wrapText="1"/>
    </xf>
    <xf numFmtId="0" fontId="12" fillId="3" borderId="35" xfId="0" applyFont="1" applyFill="1" applyBorder="1" applyAlignment="1">
      <alignment horizontal="center" vertical="center" wrapText="1"/>
    </xf>
    <xf numFmtId="1" fontId="0" fillId="0" borderId="35" xfId="4" applyNumberFormat="1" applyFont="1" applyBorder="1" applyAlignment="1">
      <alignment horizontal="center" vertical="center" wrapText="1"/>
    </xf>
    <xf numFmtId="0" fontId="11" fillId="0" borderId="0" xfId="0" applyFont="1" applyAlignment="1">
      <alignment vertical="top"/>
    </xf>
    <xf numFmtId="0" fontId="18" fillId="0" borderId="6" xfId="0" applyFont="1" applyBorder="1" applyAlignment="1">
      <alignment horizontal="justify" vertical="center" wrapText="1"/>
    </xf>
    <xf numFmtId="0" fontId="12" fillId="3" borderId="6" xfId="0" applyFont="1" applyFill="1" applyBorder="1" applyAlignment="1">
      <alignment horizontal="center" vertical="center" wrapText="1"/>
    </xf>
    <xf numFmtId="1" fontId="0" fillId="0" borderId="6" xfId="4" applyNumberFormat="1" applyFont="1" applyBorder="1" applyAlignment="1">
      <alignment horizontal="center" vertical="center" wrapText="1"/>
    </xf>
    <xf numFmtId="0" fontId="52" fillId="0" borderId="6" xfId="0" applyFont="1" applyBorder="1" applyAlignment="1">
      <alignment horizontal="justify" vertical="center" wrapText="1"/>
    </xf>
    <xf numFmtId="0" fontId="12" fillId="3" borderId="24" xfId="0" applyFont="1" applyFill="1" applyBorder="1" applyAlignment="1">
      <alignment horizontal="center" vertical="center" wrapText="1"/>
    </xf>
    <xf numFmtId="1" fontId="0" fillId="0" borderId="24" xfId="4" applyNumberFormat="1" applyFont="1" applyBorder="1" applyAlignment="1">
      <alignment horizontal="center" vertical="center" wrapText="1"/>
    </xf>
    <xf numFmtId="0" fontId="85" fillId="0" borderId="113"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4" xfId="0" applyFont="1" applyBorder="1" applyAlignment="1">
      <alignment horizontal="center" vertical="center" wrapText="1"/>
    </xf>
    <xf numFmtId="0" fontId="85" fillId="0" borderId="12" xfId="0" applyFont="1" applyBorder="1" applyAlignment="1">
      <alignment horizontal="center" vertical="center" wrapText="1"/>
    </xf>
    <xf numFmtId="0" fontId="89" fillId="0" borderId="132" xfId="0" applyFont="1" applyBorder="1" applyAlignment="1">
      <alignment wrapText="1"/>
    </xf>
    <xf numFmtId="0" fontId="8" fillId="0" borderId="89" xfId="0" applyFont="1" applyBorder="1" applyAlignment="1">
      <alignment wrapText="1"/>
    </xf>
    <xf numFmtId="0" fontId="90" fillId="0" borderId="89" xfId="0" applyFont="1" applyBorder="1"/>
    <xf numFmtId="0" fontId="90" fillId="0" borderId="89" xfId="0" applyFont="1" applyBorder="1" applyAlignment="1">
      <alignment wrapText="1"/>
    </xf>
    <xf numFmtId="0" fontId="90" fillId="0" borderId="133" xfId="0" applyFont="1" applyBorder="1" applyAlignment="1">
      <alignment wrapText="1"/>
    </xf>
    <xf numFmtId="0" fontId="88" fillId="0" borderId="89" xfId="0" applyFont="1" applyBorder="1" applyAlignment="1">
      <alignment wrapText="1"/>
    </xf>
    <xf numFmtId="0" fontId="8" fillId="0" borderId="89" xfId="0" applyFont="1" applyBorder="1"/>
    <xf numFmtId="0" fontId="90" fillId="0" borderId="35" xfId="0" applyFont="1" applyBorder="1" applyAlignment="1">
      <alignment wrapText="1"/>
    </xf>
    <xf numFmtId="0" fontId="8" fillId="23" borderId="132" xfId="0" applyFont="1" applyFill="1" applyBorder="1" applyAlignment="1">
      <alignment wrapText="1"/>
    </xf>
    <xf numFmtId="0" fontId="90" fillId="0" borderId="23" xfId="0" applyFont="1" applyBorder="1" applyAlignment="1">
      <alignment wrapText="1"/>
    </xf>
    <xf numFmtId="0" fontId="8" fillId="23" borderId="89" xfId="0" applyFont="1" applyFill="1" applyBorder="1" applyAlignment="1">
      <alignment wrapText="1"/>
    </xf>
    <xf numFmtId="0" fontId="90" fillId="0" borderId="46" xfId="0" applyFont="1" applyBorder="1" applyAlignment="1">
      <alignment wrapText="1"/>
    </xf>
    <xf numFmtId="0" fontId="8" fillId="23" borderId="133" xfId="0" applyFont="1" applyFill="1" applyBorder="1" applyAlignment="1">
      <alignment wrapText="1"/>
    </xf>
    <xf numFmtId="0" fontId="88" fillId="0" borderId="35" xfId="0" applyFont="1" applyBorder="1" applyAlignment="1">
      <alignment wrapText="1"/>
    </xf>
    <xf numFmtId="0" fontId="87" fillId="0" borderId="134" xfId="0" applyFont="1" applyBorder="1" applyAlignment="1">
      <alignment wrapText="1"/>
    </xf>
    <xf numFmtId="0" fontId="88" fillId="0" borderId="132" xfId="0" applyFont="1" applyBorder="1" applyAlignment="1">
      <alignment wrapText="1"/>
    </xf>
    <xf numFmtId="0" fontId="87" fillId="0" borderId="135" xfId="0" applyFont="1" applyBorder="1" applyAlignment="1">
      <alignment wrapText="1"/>
    </xf>
    <xf numFmtId="0" fontId="91" fillId="0" borderId="89" xfId="0" applyFont="1" applyBorder="1" applyAlignment="1">
      <alignment wrapText="1"/>
    </xf>
    <xf numFmtId="0" fontId="91" fillId="0" borderId="133" xfId="0" applyFont="1" applyBorder="1" applyAlignment="1">
      <alignment wrapText="1"/>
    </xf>
    <xf numFmtId="0" fontId="88" fillId="0" borderId="133" xfId="0" applyFont="1" applyBorder="1" applyAlignment="1">
      <alignment wrapText="1"/>
    </xf>
    <xf numFmtId="0" fontId="87" fillId="0" borderId="133" xfId="0" applyFont="1" applyBorder="1" applyAlignment="1">
      <alignment wrapText="1"/>
    </xf>
    <xf numFmtId="0" fontId="91" fillId="0" borderId="132" xfId="0" applyFont="1" applyBorder="1" applyAlignment="1">
      <alignment wrapText="1"/>
    </xf>
    <xf numFmtId="0" fontId="88" fillId="0" borderId="23" xfId="0" applyFont="1" applyBorder="1" applyAlignment="1">
      <alignment wrapText="1"/>
    </xf>
    <xf numFmtId="0" fontId="88" fillId="0" borderId="46" xfId="0" applyFont="1" applyBorder="1" applyAlignment="1">
      <alignment wrapText="1"/>
    </xf>
    <xf numFmtId="0" fontId="88" fillId="23" borderId="132" xfId="0" applyFont="1" applyFill="1" applyBorder="1" applyAlignment="1">
      <alignment wrapText="1"/>
    </xf>
    <xf numFmtId="14" fontId="88" fillId="23" borderId="97" xfId="0" applyNumberFormat="1" applyFont="1" applyFill="1" applyBorder="1"/>
    <xf numFmtId="0" fontId="92" fillId="23" borderId="89" xfId="0" applyFont="1" applyFill="1" applyBorder="1"/>
    <xf numFmtId="0" fontId="92" fillId="23" borderId="99" xfId="0" applyFont="1" applyFill="1" applyBorder="1"/>
    <xf numFmtId="0" fontId="92" fillId="23" borderId="89" xfId="0" applyFont="1" applyFill="1" applyBorder="1" applyAlignment="1">
      <alignment wrapText="1"/>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3" xfId="0" applyBorder="1" applyAlignment="1">
      <alignment horizontal="left" vertical="top" wrapText="1"/>
    </xf>
    <xf numFmtId="0" fontId="0" fillId="0" borderId="124"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75" fillId="0" borderId="118"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20" xfId="0" applyFont="1" applyBorder="1" applyAlignment="1">
      <alignment horizontal="center" vertical="center" wrapText="1" readingOrder="1"/>
    </xf>
    <xf numFmtId="0" fontId="75" fillId="0" borderId="121" xfId="0" applyFont="1" applyBorder="1" applyAlignment="1">
      <alignment horizontal="center" vertical="center" wrapText="1" readingOrder="1"/>
    </xf>
    <xf numFmtId="0" fontId="75" fillId="0" borderId="118" xfId="0" applyFont="1" applyBorder="1" applyAlignment="1">
      <alignment horizontal="left" vertical="center" wrapText="1" readingOrder="1"/>
    </xf>
    <xf numFmtId="0" fontId="76" fillId="20" borderId="118" xfId="0" applyFont="1" applyFill="1" applyBorder="1" applyAlignment="1">
      <alignment horizontal="center" vertical="center" wrapText="1" readingOrder="1"/>
    </xf>
    <xf numFmtId="0" fontId="75" fillId="3" borderId="118"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6" xfId="0" applyFont="1" applyFill="1" applyBorder="1" applyAlignment="1" applyProtection="1">
      <alignment horizontal="center" vertical="center" wrapText="1"/>
      <protection locked="0"/>
    </xf>
    <xf numFmtId="0" fontId="74" fillId="5" borderId="117"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protection locked="0"/>
    </xf>
    <xf numFmtId="0" fontId="73" fillId="5" borderId="115" xfId="0" applyFont="1" applyFill="1" applyBorder="1" applyAlignment="1" applyProtection="1">
      <alignment horizontal="center" vertical="center"/>
      <protection locked="0"/>
    </xf>
    <xf numFmtId="0" fontId="75" fillId="0" borderId="115" xfId="0" applyFont="1" applyBorder="1" applyAlignment="1" applyProtection="1">
      <alignment horizontal="center" vertical="center"/>
      <protection locked="0"/>
    </xf>
    <xf numFmtId="0" fontId="75" fillId="21" borderId="115" xfId="0" applyFont="1" applyFill="1" applyBorder="1" applyAlignment="1" applyProtection="1">
      <alignment horizontal="center" vertical="center"/>
      <protection locked="0"/>
    </xf>
    <xf numFmtId="0" fontId="71" fillId="5" borderId="115" xfId="0" applyFont="1" applyFill="1" applyBorder="1" applyAlignment="1" applyProtection="1">
      <alignment horizontal="center" vertical="center" wrapText="1"/>
      <protection locked="0"/>
    </xf>
    <xf numFmtId="0" fontId="71" fillId="5"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left" vertical="center" wrapText="1"/>
      <protection locked="0"/>
    </xf>
    <xf numFmtId="0" fontId="81" fillId="20" borderId="115" xfId="0" applyFont="1" applyFill="1" applyBorder="1" applyAlignment="1">
      <alignment horizontal="center"/>
    </xf>
    <xf numFmtId="0" fontId="79" fillId="0" borderId="0" xfId="0" applyFont="1" applyAlignment="1">
      <alignment horizontal="center" vertical="center" wrapText="1"/>
    </xf>
    <xf numFmtId="0" fontId="82" fillId="21" borderId="115" xfId="0" applyFont="1" applyFill="1" applyBorder="1" applyAlignment="1">
      <alignment horizontal="center" vertical="center" wrapText="1"/>
    </xf>
    <xf numFmtId="0" fontId="82" fillId="21" borderId="115"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70" fillId="10" borderId="79" xfId="0" applyFont="1" applyFill="1" applyBorder="1" applyAlignment="1">
      <alignment horizontal="center" vertical="center" wrapText="1"/>
    </xf>
    <xf numFmtId="0" fontId="70" fillId="10" borderId="81"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23" fillId="0" borderId="0" xfId="0" applyFont="1" applyAlignment="1">
      <alignment horizontal="center" vertical="center" wrapText="1"/>
    </xf>
    <xf numFmtId="0" fontId="23" fillId="0" borderId="89"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76" xfId="0" applyFont="1" applyBorder="1" applyAlignment="1">
      <alignment horizontal="center" vertical="center" wrapText="1"/>
    </xf>
    <xf numFmtId="0" fontId="23" fillId="0" borderId="77" xfId="0" applyFont="1" applyBorder="1" applyAlignment="1">
      <alignment horizontal="center" vertical="center" wrapText="1"/>
    </xf>
    <xf numFmtId="0" fontId="23" fillId="0" borderId="78" xfId="0" applyFont="1" applyBorder="1" applyAlignment="1">
      <alignment horizontal="center" vertical="center" wrapText="1"/>
    </xf>
    <xf numFmtId="0" fontId="23" fillId="0" borderId="3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9" fontId="23" fillId="0" borderId="23" xfId="4" applyFont="1" applyBorder="1" applyAlignment="1">
      <alignment horizontal="center" vertical="center" wrapText="1"/>
    </xf>
    <xf numFmtId="9" fontId="23" fillId="0" borderId="6" xfId="4" applyFont="1" applyBorder="1" applyAlignment="1">
      <alignment horizontal="center" vertical="center" wrapText="1"/>
    </xf>
    <xf numFmtId="9" fontId="23" fillId="0" borderId="24" xfId="4"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22" xfId="0" applyFill="1" applyBorder="1" applyAlignment="1">
      <alignment horizontal="center" vertical="center" wrapText="1"/>
    </xf>
    <xf numFmtId="0" fontId="8" fillId="0" borderId="3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4" xfId="0" applyFont="1" applyBorder="1" applyAlignment="1">
      <alignment horizontal="center" vertical="center" wrapText="1"/>
    </xf>
    <xf numFmtId="0" fontId="23" fillId="0" borderId="35" xfId="0" applyFont="1" applyBorder="1" applyAlignment="1">
      <alignment vertical="center" wrapText="1"/>
    </xf>
    <xf numFmtId="0" fontId="23" fillId="0" borderId="6" xfId="0" applyFont="1" applyBorder="1" applyAlignment="1">
      <alignment vertical="center" wrapText="1"/>
    </xf>
    <xf numFmtId="0" fontId="23" fillId="0" borderId="24" xfId="0" applyFont="1" applyBorder="1" applyAlignment="1">
      <alignment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88" fillId="0" borderId="28" xfId="0" applyFont="1" applyBorder="1" applyAlignment="1">
      <alignment wrapText="1"/>
    </xf>
    <xf numFmtId="0" fontId="88" fillId="0" borderId="131" xfId="0" applyFont="1" applyBorder="1" applyAlignment="1">
      <alignment wrapText="1"/>
    </xf>
    <xf numFmtId="0" fontId="23" fillId="0" borderId="94" xfId="0" applyFont="1" applyBorder="1" applyAlignment="1">
      <alignment horizontal="center" vertical="center" wrapText="1"/>
    </xf>
    <xf numFmtId="0" fontId="23" fillId="0" borderId="95" xfId="0" applyFont="1" applyBorder="1" applyAlignment="1">
      <alignment horizontal="center" vertical="center" wrapText="1"/>
    </xf>
    <xf numFmtId="0" fontId="23" fillId="0" borderId="96" xfId="0" applyFont="1" applyBorder="1" applyAlignment="1">
      <alignment horizontal="center" vertical="center" wrapText="1"/>
    </xf>
    <xf numFmtId="0" fontId="87" fillId="0" borderId="44" xfId="0" applyFont="1" applyBorder="1" applyAlignment="1">
      <alignment wrapText="1"/>
    </xf>
    <xf numFmtId="0" fontId="87" fillId="0" borderId="28" xfId="0" applyFont="1" applyBorder="1" applyAlignment="1">
      <alignment wrapText="1"/>
    </xf>
    <xf numFmtId="0" fontId="87" fillId="0" borderId="23" xfId="0" applyFont="1" applyBorder="1" applyAlignment="1">
      <alignment wrapText="1"/>
    </xf>
    <xf numFmtId="0" fontId="88" fillId="0" borderId="44" xfId="0" applyFont="1" applyBorder="1" applyAlignment="1">
      <alignment wrapText="1"/>
    </xf>
    <xf numFmtId="0" fontId="23" fillId="0" borderId="43"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122" xfId="0" applyFont="1" applyBorder="1" applyAlignment="1">
      <alignment horizontal="center" vertical="center" wrapText="1"/>
    </xf>
    <xf numFmtId="0" fontId="87" fillId="0" borderId="32" xfId="0" applyFont="1" applyBorder="1" applyAlignment="1">
      <alignment wrapText="1"/>
    </xf>
    <xf numFmtId="0" fontId="23" fillId="3" borderId="29" xfId="0" applyFont="1" applyFill="1" applyBorder="1" applyAlignment="1" applyProtection="1">
      <alignment horizontal="justify" vertical="center"/>
      <protection locked="0"/>
    </xf>
    <xf numFmtId="0" fontId="23" fillId="0" borderId="30" xfId="0" applyFont="1" applyBorder="1" applyAlignment="1">
      <alignment horizontal="justify" vertical="center"/>
    </xf>
    <xf numFmtId="0" fontId="23" fillId="0" borderId="31" xfId="0" applyFont="1" applyBorder="1" applyAlignment="1">
      <alignment horizontal="justify" vertical="center"/>
    </xf>
    <xf numFmtId="0" fontId="20" fillId="4" borderId="39" xfId="0" applyFont="1" applyFill="1" applyBorder="1" applyAlignment="1">
      <alignment horizontal="center" vertical="center" wrapText="1"/>
    </xf>
    <xf numFmtId="0" fontId="20" fillId="4" borderId="65"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16" borderId="51" xfId="0" applyFont="1" applyFill="1" applyBorder="1" applyAlignment="1" applyProtection="1">
      <alignment horizontal="center" vertical="center"/>
      <protection locked="0"/>
    </xf>
    <xf numFmtId="0" fontId="20" fillId="16" borderId="52" xfId="0" applyFont="1" applyFill="1" applyBorder="1" applyAlignment="1" applyProtection="1">
      <alignment horizontal="center" vertical="center"/>
      <protection locked="0"/>
    </xf>
    <xf numFmtId="0" fontId="20" fillId="4" borderId="0" xfId="0" applyFont="1" applyFill="1" applyAlignment="1">
      <alignment horizontal="center" vertical="center"/>
    </xf>
    <xf numFmtId="0" fontId="20" fillId="4" borderId="91"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53" xfId="0" applyFont="1" applyFill="1" applyBorder="1" applyAlignment="1">
      <alignment horizontal="center" vertical="center"/>
    </xf>
    <xf numFmtId="0" fontId="20" fillId="4" borderId="106" xfId="0" applyFont="1" applyFill="1" applyBorder="1" applyAlignment="1">
      <alignment horizontal="center" vertical="center"/>
    </xf>
    <xf numFmtId="0" fontId="20" fillId="4" borderId="107" xfId="0" applyFont="1" applyFill="1" applyBorder="1" applyAlignment="1">
      <alignment horizontal="center" vertical="center"/>
    </xf>
    <xf numFmtId="0" fontId="20" fillId="4" borderId="108" xfId="0" applyFont="1" applyFill="1" applyBorder="1" applyAlignment="1">
      <alignment horizontal="center" vertical="center"/>
    </xf>
    <xf numFmtId="0" fontId="20" fillId="3" borderId="33"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34" xfId="0" applyFont="1" applyFill="1" applyBorder="1" applyAlignment="1">
      <alignment horizontal="center" vertical="center"/>
    </xf>
    <xf numFmtId="0" fontId="20" fillId="3" borderId="0" xfId="0" applyFont="1" applyFill="1" applyAlignment="1">
      <alignment horizontal="center" vertical="center"/>
    </xf>
    <xf numFmtId="0" fontId="20" fillId="4" borderId="6" xfId="0" applyFont="1" applyFill="1" applyBorder="1" applyAlignment="1">
      <alignment horizontal="left" vertical="center"/>
    </xf>
    <xf numFmtId="0" fontId="20" fillId="4" borderId="39" xfId="0" applyFont="1" applyFill="1" applyBorder="1" applyAlignment="1">
      <alignment horizontal="center" vertical="center" textRotation="1"/>
    </xf>
    <xf numFmtId="0" fontId="20" fillId="4" borderId="65" xfId="0" applyFont="1" applyFill="1" applyBorder="1" applyAlignment="1">
      <alignment horizontal="center" vertical="center" textRotation="1"/>
    </xf>
    <xf numFmtId="0" fontId="20" fillId="4" borderId="55" xfId="0" applyFont="1" applyFill="1" applyBorder="1" applyAlignment="1">
      <alignment horizontal="center" vertical="center" wrapText="1"/>
    </xf>
    <xf numFmtId="0" fontId="90" fillId="0" borderId="28" xfId="0" applyFont="1" applyBorder="1" applyAlignment="1">
      <alignment horizontal="left" vertical="center" wrapText="1"/>
    </xf>
    <xf numFmtId="0" fontId="90" fillId="0" borderId="131" xfId="0" applyFont="1" applyBorder="1" applyAlignment="1">
      <alignment horizontal="left" vertical="center" wrapText="1"/>
    </xf>
    <xf numFmtId="9" fontId="63" fillId="0" borderId="35" xfId="4" applyFont="1" applyBorder="1" applyAlignment="1">
      <alignment horizontal="center" vertical="center" wrapText="1"/>
    </xf>
    <xf numFmtId="9" fontId="63" fillId="0" borderId="6" xfId="4" applyFont="1" applyBorder="1" applyAlignment="1">
      <alignment horizontal="center" vertical="center" wrapText="1"/>
    </xf>
    <xf numFmtId="9" fontId="63" fillId="0" borderId="24" xfId="4" applyFont="1" applyBorder="1" applyAlignment="1">
      <alignment horizontal="center" vertical="center" wrapText="1"/>
    </xf>
    <xf numFmtId="0" fontId="63" fillId="0" borderId="44" xfId="0" applyFont="1" applyBorder="1" applyAlignment="1">
      <alignment horizontal="left" vertical="center" wrapText="1"/>
    </xf>
    <xf numFmtId="0" fontId="63" fillId="0" borderId="28" xfId="0" applyFont="1" applyBorder="1" applyAlignment="1">
      <alignment horizontal="left" vertical="center" wrapText="1"/>
    </xf>
    <xf numFmtId="0" fontId="63" fillId="0" borderId="131" xfId="0" applyFont="1" applyBorder="1" applyAlignment="1">
      <alignment horizontal="left" vertical="center" wrapText="1"/>
    </xf>
    <xf numFmtId="9" fontId="23" fillId="0" borderId="35" xfId="4" applyFont="1" applyBorder="1" applyAlignment="1">
      <alignment horizontal="center" vertical="center" wrapText="1"/>
    </xf>
    <xf numFmtId="0" fontId="20" fillId="16" borderId="39" xfId="0" applyFont="1" applyFill="1" applyBorder="1" applyAlignment="1" applyProtection="1">
      <alignment horizontal="center" vertical="center" wrapText="1"/>
      <protection locked="0"/>
    </xf>
    <xf numFmtId="0" fontId="20" fillId="16" borderId="109" xfId="0" applyFont="1" applyFill="1" applyBorder="1" applyAlignment="1" applyProtection="1">
      <alignment horizontal="center" vertical="center" wrapText="1"/>
      <protection locked="0"/>
    </xf>
    <xf numFmtId="0" fontId="20" fillId="16" borderId="65" xfId="0" applyFont="1" applyFill="1" applyBorder="1" applyAlignment="1" applyProtection="1">
      <alignment horizontal="center" vertical="center" wrapText="1"/>
      <protection locked="0"/>
    </xf>
    <xf numFmtId="0" fontId="23" fillId="0" borderId="23" xfId="0" applyFont="1" applyBorder="1" applyAlignment="1">
      <alignment horizontal="center" vertical="center" wrapText="1"/>
    </xf>
    <xf numFmtId="0" fontId="23" fillId="0" borderId="111" xfId="0" applyFont="1" applyBorder="1" applyAlignment="1">
      <alignment horizontal="center" vertical="center" wrapText="1"/>
    </xf>
    <xf numFmtId="0" fontId="0" fillId="0" borderId="31" xfId="0" applyBorder="1" applyAlignment="1">
      <alignment horizontal="center" vertical="top" wrapText="1"/>
    </xf>
    <xf numFmtId="0" fontId="23" fillId="0" borderId="92" xfId="0" applyFont="1" applyBorder="1" applyAlignment="1">
      <alignment horizontal="center" vertical="center" wrapText="1"/>
    </xf>
    <xf numFmtId="0" fontId="23" fillId="0" borderId="93" xfId="0" applyFont="1" applyBorder="1" applyAlignment="1">
      <alignment horizontal="center" vertical="center" wrapText="1"/>
    </xf>
    <xf numFmtId="0" fontId="23" fillId="19" borderId="43" xfId="0" applyFont="1" applyFill="1" applyBorder="1" applyAlignment="1">
      <alignment horizontal="center" vertical="center" wrapText="1"/>
    </xf>
    <xf numFmtId="0" fontId="23" fillId="19" borderId="45" xfId="0" applyFont="1" applyFill="1" applyBorder="1" applyAlignment="1">
      <alignment horizontal="center" vertical="center" wrapText="1"/>
    </xf>
    <xf numFmtId="0" fontId="23" fillId="19" borderId="122" xfId="0" applyFont="1" applyFill="1" applyBorder="1" applyAlignment="1">
      <alignment horizontal="center" vertical="center" wrapText="1"/>
    </xf>
    <xf numFmtId="0" fontId="23" fillId="0" borderId="31" xfId="0" applyFont="1" applyBorder="1" applyAlignment="1">
      <alignment horizontal="center" vertical="top"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0" xfId="0" applyFont="1" applyFill="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88" fillId="0" borderId="136" xfId="0" applyFont="1" applyBorder="1" applyAlignment="1">
      <alignment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6" xfId="0" applyFont="1" applyBorder="1" applyAlignment="1">
      <alignment horizontal="left"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1" fontId="24" fillId="11" borderId="94" xfId="0" applyNumberFormat="1" applyFont="1" applyFill="1" applyBorder="1" applyAlignment="1" applyProtection="1">
      <alignment horizontal="center" vertical="center" wrapText="1"/>
      <protection locked="0"/>
    </xf>
    <xf numFmtId="1" fontId="24" fillId="11" borderId="95" xfId="0" applyNumberFormat="1" applyFont="1" applyFill="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93" fillId="0" borderId="32" xfId="0" applyFont="1" applyBorder="1" applyAlignment="1">
      <alignment vertical="center" wrapText="1"/>
    </xf>
    <xf numFmtId="0" fontId="93" fillId="0" borderId="28" xfId="0" applyFont="1" applyBorder="1" applyAlignment="1">
      <alignment vertical="center" wrapText="1"/>
    </xf>
    <xf numFmtId="0" fontId="93" fillId="0" borderId="23" xfId="0" applyFont="1" applyBorder="1" applyAlignment="1">
      <alignment vertical="center" wrapText="1"/>
    </xf>
    <xf numFmtId="0" fontId="93" fillId="0" borderId="136" xfId="0" applyFont="1" applyBorder="1" applyAlignment="1">
      <alignment vertical="center" wrapText="1"/>
    </xf>
    <xf numFmtId="0" fontId="93" fillId="0" borderId="32" xfId="0" applyFont="1" applyBorder="1" applyAlignment="1">
      <alignment vertical="center"/>
    </xf>
    <xf numFmtId="0" fontId="93" fillId="0" borderId="28" xfId="0" applyFont="1" applyBorder="1" applyAlignment="1">
      <alignment vertical="center"/>
    </xf>
    <xf numFmtId="0" fontId="93" fillId="0" borderId="23" xfId="0" applyFont="1" applyBorder="1" applyAlignment="1">
      <alignment vertical="center"/>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24" fillId="11" borderId="43" xfId="0" applyNumberFormat="1" applyFont="1" applyFill="1" applyBorder="1" applyAlignment="1" applyProtection="1">
      <alignment horizontal="center" vertical="center" wrapText="1"/>
      <protection locked="0"/>
    </xf>
    <xf numFmtId="1" fontId="24" fillId="11" borderId="45" xfId="0" applyNumberFormat="1" applyFont="1" applyFill="1" applyBorder="1" applyAlignment="1" applyProtection="1">
      <alignment horizontal="center" vertical="center" wrapText="1"/>
      <protection locked="0"/>
    </xf>
    <xf numFmtId="1" fontId="24" fillId="11" borderId="122" xfId="0" applyNumberFormat="1" applyFont="1" applyFill="1" applyBorder="1" applyAlignment="1" applyProtection="1">
      <alignment horizontal="center" vertical="center" wrapText="1"/>
      <protection locked="0"/>
    </xf>
    <xf numFmtId="1" fontId="35" fillId="0" borderId="44"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46" xfId="0" applyNumberFormat="1" applyFont="1" applyBorder="1" applyAlignment="1">
      <alignment horizontal="center" vertical="center"/>
    </xf>
    <xf numFmtId="1" fontId="24" fillId="0" borderId="44"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46" xfId="0" applyNumberFormat="1" applyFont="1" applyBorder="1" applyAlignment="1">
      <alignment horizontal="center" vertical="center"/>
    </xf>
    <xf numFmtId="1" fontId="35" fillId="0" borderId="44" xfId="0" applyNumberFormat="1" applyFont="1" applyBorder="1" applyAlignment="1" applyProtection="1">
      <alignment horizontal="center" vertical="center" wrapText="1"/>
      <protection locked="0"/>
    </xf>
    <xf numFmtId="1" fontId="35" fillId="0" borderId="28"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4" fontId="93" fillId="0" borderId="32" xfId="0" applyNumberFormat="1" applyFont="1" applyBorder="1" applyAlignment="1">
      <alignment horizontal="center" vertical="center"/>
    </xf>
    <xf numFmtId="0" fontId="93" fillId="0" borderId="28" xfId="0" applyFont="1" applyBorder="1" applyAlignment="1">
      <alignment horizontal="center" vertical="center"/>
    </xf>
    <xf numFmtId="0" fontId="93" fillId="0" borderId="136" xfId="0" applyFont="1" applyBorder="1" applyAlignment="1">
      <alignment horizontal="center" vertical="center"/>
    </xf>
    <xf numFmtId="1" fontId="35" fillId="11" borderId="94" xfId="0" applyNumberFormat="1" applyFont="1" applyFill="1" applyBorder="1" applyAlignment="1" applyProtection="1">
      <alignment horizontal="center" vertical="center" wrapText="1"/>
      <protection locked="0"/>
    </xf>
    <xf numFmtId="1" fontId="35" fillId="11" borderId="95" xfId="0" applyNumberFormat="1" applyFont="1" applyFill="1" applyBorder="1" applyAlignment="1" applyProtection="1">
      <alignment horizontal="center" vertical="center" wrapText="1"/>
      <protection locked="0"/>
    </xf>
    <xf numFmtId="0" fontId="93" fillId="0" borderId="44" xfId="0" applyFont="1" applyBorder="1" applyAlignment="1">
      <alignment vertical="center"/>
    </xf>
    <xf numFmtId="0" fontId="93" fillId="0" borderId="44" xfId="0" applyFont="1" applyBorder="1" applyAlignment="1">
      <alignment horizontal="center" vertical="center"/>
    </xf>
    <xf numFmtId="0" fontId="93" fillId="0" borderId="23" xfId="0" applyFont="1" applyBorder="1" applyAlignment="1">
      <alignment horizontal="center" vertical="center"/>
    </xf>
    <xf numFmtId="0" fontId="88" fillId="0" borderId="32" xfId="0" applyFont="1" applyBorder="1" applyAlignment="1">
      <alignment vertical="center" wrapText="1"/>
    </xf>
    <xf numFmtId="0" fontId="88" fillId="0" borderId="28" xfId="0" applyFont="1" applyBorder="1" applyAlignment="1">
      <alignment vertical="center" wrapText="1"/>
    </xf>
    <xf numFmtId="0" fontId="88" fillId="0" borderId="23" xfId="0" applyFont="1" applyBorder="1" applyAlignment="1">
      <alignment vertical="center" wrapText="1"/>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76" xfId="0" applyFont="1" applyBorder="1" applyAlignment="1">
      <alignment horizontal="center" vertical="center"/>
    </xf>
    <xf numFmtId="0" fontId="13" fillId="0" borderId="35" xfId="0" applyFont="1" applyBorder="1" applyAlignment="1">
      <alignment horizontal="center" vertical="center"/>
    </xf>
    <xf numFmtId="0" fontId="93" fillId="0" borderId="32" xfId="0" applyFont="1" applyBorder="1" applyAlignment="1">
      <alignment horizontal="center" vertical="center"/>
    </xf>
    <xf numFmtId="14" fontId="93" fillId="0" borderId="28" xfId="0" applyNumberFormat="1" applyFont="1" applyBorder="1" applyAlignment="1">
      <alignment horizontal="center" vertical="center"/>
    </xf>
    <xf numFmtId="14" fontId="93" fillId="0" borderId="136" xfId="0" applyNumberFormat="1"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65">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5700"/>
      </font>
      <fill>
        <patternFill>
          <bgColor rgb="FFFFEB9C"/>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theme="1"/>
      </font>
      <fill>
        <patternFill>
          <bgColor rgb="FF92D050"/>
        </patternFill>
      </fill>
    </dxf>
    <dxf>
      <fill>
        <patternFill>
          <bgColor theme="7" tint="0.59996337778862885"/>
        </patternFill>
      </fill>
    </dxf>
    <dxf>
      <font>
        <color auto="1"/>
      </font>
    </dxf>
    <dxf>
      <fill>
        <patternFill>
          <bgColor theme="7" tint="0.39994506668294322"/>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FFC7CE"/>
        </patternFill>
      </fill>
    </dxf>
    <dxf>
      <font>
        <color rgb="FF9C0006"/>
      </font>
      <fill>
        <patternFill>
          <bgColor rgb="FFFFC7CE"/>
        </patternFill>
      </fill>
    </dxf>
    <dxf>
      <fill>
        <patternFill>
          <bgColor rgb="FF00B050"/>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603251</xdr:colOff>
      <xdr:row>0</xdr:row>
      <xdr:rowOff>433917</xdr:rowOff>
    </xdr:from>
    <xdr:to>
      <xdr:col>8</xdr:col>
      <xdr:colOff>523365</xdr:colOff>
      <xdr:row>3</xdr:row>
      <xdr:rowOff>74083</xdr:rowOff>
    </xdr:to>
    <xdr:pic>
      <xdr:nvPicPr>
        <xdr:cNvPr id="11" name="Picture 9">
          <a:extLst>
            <a:ext uri="{FF2B5EF4-FFF2-40B4-BE49-F238E27FC236}">
              <a16:creationId xmlns:a16="http://schemas.microsoft.com/office/drawing/2014/main" id="{8DC32C87-D7D2-48E5-BB8E-860395FCB8B4}"/>
            </a:ext>
          </a:extLst>
        </xdr:cNvPr>
        <xdr:cNvPicPr>
          <a:picLocks noChangeAspect="1"/>
        </xdr:cNvPicPr>
      </xdr:nvPicPr>
      <xdr:blipFill>
        <a:blip xmlns:r="http://schemas.openxmlformats.org/officeDocument/2006/relationships" r:embed="rId2"/>
        <a:stretch>
          <a:fillRect/>
        </a:stretch>
      </xdr:blipFill>
      <xdr:spPr>
        <a:xfrm>
          <a:off x="7090834" y="4339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CB18ADA4-AAD8-4BFB-AC50-024F78E69C27}"/>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307423</xdr:colOff>
      <xdr:row>0</xdr:row>
      <xdr:rowOff>247380</xdr:rowOff>
    </xdr:from>
    <xdr:to>
      <xdr:col>0</xdr:col>
      <xdr:colOff>2512978</xdr:colOff>
      <xdr:row>0</xdr:row>
      <xdr:rowOff>1013298</xdr:rowOff>
    </xdr:to>
    <xdr:pic>
      <xdr:nvPicPr>
        <xdr:cNvPr id="23" name="Picture 8">
          <a:extLst>
            <a:ext uri="{FF2B5EF4-FFF2-40B4-BE49-F238E27FC236}">
              <a16:creationId xmlns:a16="http://schemas.microsoft.com/office/drawing/2014/main" id="{EA0C2A00-1A55-4960-973C-9ECFD5C6ABB9}"/>
            </a:ext>
          </a:extLst>
        </xdr:cNvPr>
        <xdr:cNvPicPr>
          <a:picLocks noChangeAspect="1"/>
        </xdr:cNvPicPr>
      </xdr:nvPicPr>
      <xdr:blipFill>
        <a:blip xmlns:r="http://schemas.openxmlformats.org/officeDocument/2006/relationships" r:embed="rId1"/>
        <a:stretch>
          <a:fillRect/>
        </a:stretch>
      </xdr:blipFill>
      <xdr:spPr>
        <a:xfrm>
          <a:off x="307423" y="247380"/>
          <a:ext cx="2205555" cy="765918"/>
        </a:xfrm>
        <a:prstGeom prst="rect">
          <a:avLst/>
        </a:prstGeom>
      </xdr:spPr>
    </xdr:pic>
    <xdr:clientData/>
  </xdr:twoCellAnchor>
  <xdr:twoCellAnchor editAs="oneCell">
    <xdr:from>
      <xdr:col>4</xdr:col>
      <xdr:colOff>1209675</xdr:colOff>
      <xdr:row>0</xdr:row>
      <xdr:rowOff>177272</xdr:rowOff>
    </xdr:from>
    <xdr:to>
      <xdr:col>4</xdr:col>
      <xdr:colOff>2746037</xdr:colOff>
      <xdr:row>0</xdr:row>
      <xdr:rowOff>780239</xdr:rowOff>
    </xdr:to>
    <xdr:pic>
      <xdr:nvPicPr>
        <xdr:cNvPr id="24" name="Picture 9">
          <a:extLst>
            <a:ext uri="{FF2B5EF4-FFF2-40B4-BE49-F238E27FC236}">
              <a16:creationId xmlns:a16="http://schemas.microsoft.com/office/drawing/2014/main" id="{BBD0CB52-5284-4088-B17C-585E1D550D5A}"/>
            </a:ext>
          </a:extLst>
        </xdr:cNvPr>
        <xdr:cNvPicPr>
          <a:picLocks noChangeAspect="1"/>
        </xdr:cNvPicPr>
      </xdr:nvPicPr>
      <xdr:blipFill>
        <a:blip xmlns:r="http://schemas.openxmlformats.org/officeDocument/2006/relationships" r:embed="rId2"/>
        <a:stretch>
          <a:fillRect/>
        </a:stretch>
      </xdr:blipFill>
      <xdr:spPr>
        <a:xfrm>
          <a:off x="12224223" y="177272"/>
          <a:ext cx="1536362" cy="6029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BE4CC258-36E5-4E45-9EE9-0D776164E2CB}"/>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620892</xdr:colOff>
      <xdr:row>0</xdr:row>
      <xdr:rowOff>184325</xdr:rowOff>
    </xdr:from>
    <xdr:to>
      <xdr:col>5</xdr:col>
      <xdr:colOff>2093384</xdr:colOff>
      <xdr:row>0</xdr:row>
      <xdr:rowOff>730250</xdr:rowOff>
    </xdr:to>
    <xdr:pic>
      <xdr:nvPicPr>
        <xdr:cNvPr id="20" name="Picture 10">
          <a:extLst>
            <a:ext uri="{FF2B5EF4-FFF2-40B4-BE49-F238E27FC236}">
              <a16:creationId xmlns:a16="http://schemas.microsoft.com/office/drawing/2014/main" id="{9182ADA9-E919-4A18-ABEC-57F94881DD12}"/>
            </a:ext>
          </a:extLst>
        </xdr:cNvPr>
        <xdr:cNvPicPr>
          <a:picLocks noChangeAspect="1"/>
        </xdr:cNvPicPr>
      </xdr:nvPicPr>
      <xdr:blipFill>
        <a:blip xmlns:r="http://schemas.openxmlformats.org/officeDocument/2006/relationships" r:embed="rId1"/>
        <a:stretch>
          <a:fillRect/>
        </a:stretch>
      </xdr:blipFill>
      <xdr:spPr>
        <a:xfrm>
          <a:off x="8907642" y="184325"/>
          <a:ext cx="1472492" cy="545925"/>
        </a:xfrm>
        <a:prstGeom prst="rect">
          <a:avLst/>
        </a:prstGeom>
      </xdr:spPr>
    </xdr:pic>
    <xdr:clientData/>
  </xdr:twoCellAnchor>
  <xdr:twoCellAnchor editAs="oneCell">
    <xdr:from>
      <xdr:col>0</xdr:col>
      <xdr:colOff>74084</xdr:colOff>
      <xdr:row>0</xdr:row>
      <xdr:rowOff>190499</xdr:rowOff>
    </xdr:from>
    <xdr:to>
      <xdr:col>0</xdr:col>
      <xdr:colOff>2510368</xdr:colOff>
      <xdr:row>0</xdr:row>
      <xdr:rowOff>867832</xdr:rowOff>
    </xdr:to>
    <xdr:pic>
      <xdr:nvPicPr>
        <xdr:cNvPr id="21" name="Imagen 20">
          <a:extLst>
            <a:ext uri="{FF2B5EF4-FFF2-40B4-BE49-F238E27FC236}">
              <a16:creationId xmlns:a16="http://schemas.microsoft.com/office/drawing/2014/main" id="{39B588FB-41C9-47A7-B534-A760B0C30E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084" y="190499"/>
          <a:ext cx="2436284" cy="6773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2</xdr:col>
      <xdr:colOff>1181100</xdr:colOff>
      <xdr:row>2</xdr:row>
      <xdr:rowOff>57150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37909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143868</xdr:colOff>
      <xdr:row>0</xdr:row>
      <xdr:rowOff>44903</xdr:rowOff>
    </xdr:from>
    <xdr:to>
      <xdr:col>2</xdr:col>
      <xdr:colOff>594632</xdr:colOff>
      <xdr:row>2</xdr:row>
      <xdr:rowOff>174263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8" y="44903"/>
          <a:ext cx="3308264" cy="82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9525</xdr:rowOff>
    </xdr:from>
    <xdr:to>
      <xdr:col>2</xdr:col>
      <xdr:colOff>53068</xdr:colOff>
      <xdr:row>1</xdr:row>
      <xdr:rowOff>438150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9525"/>
          <a:ext cx="2695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484910</xdr:colOff>
      <xdr:row>0</xdr:row>
      <xdr:rowOff>0</xdr:rowOff>
    </xdr:from>
    <xdr:to>
      <xdr:col>12</xdr:col>
      <xdr:colOff>1274123</xdr:colOff>
      <xdr:row>1</xdr:row>
      <xdr:rowOff>471251</xdr:rowOff>
    </xdr:to>
    <xdr:pic>
      <xdr:nvPicPr>
        <xdr:cNvPr id="3" name="Picture 10">
          <a:extLst>
            <a:ext uri="{FF2B5EF4-FFF2-40B4-BE49-F238E27FC236}">
              <a16:creationId xmlns:a16="http://schemas.microsoft.com/office/drawing/2014/main" id="{E1A00549-033C-4E6B-82EA-768ACC2F552F}"/>
            </a:ext>
          </a:extLst>
        </xdr:cNvPr>
        <xdr:cNvPicPr>
          <a:picLocks noChangeAspect="1"/>
        </xdr:cNvPicPr>
      </xdr:nvPicPr>
      <xdr:blipFill>
        <a:blip xmlns:r="http://schemas.openxmlformats.org/officeDocument/2006/relationships" r:embed="rId2"/>
        <a:stretch>
          <a:fillRect/>
        </a:stretch>
      </xdr:blipFill>
      <xdr:spPr>
        <a:xfrm>
          <a:off x="17006455" y="0"/>
          <a:ext cx="1966850" cy="6790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1698048</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1143000</xdr:colOff>
      <xdr:row>0</xdr:row>
      <xdr:rowOff>0</xdr:rowOff>
    </xdr:from>
    <xdr:to>
      <xdr:col>12</xdr:col>
      <xdr:colOff>1932214</xdr:colOff>
      <xdr:row>1</xdr:row>
      <xdr:rowOff>471251</xdr:rowOff>
    </xdr:to>
    <xdr:pic>
      <xdr:nvPicPr>
        <xdr:cNvPr id="3" name="Picture 10">
          <a:extLst>
            <a:ext uri="{FF2B5EF4-FFF2-40B4-BE49-F238E27FC236}">
              <a16:creationId xmlns:a16="http://schemas.microsoft.com/office/drawing/2014/main" id="{1018BBB2-C4A4-4419-8800-89B3801B8E3A}"/>
            </a:ext>
          </a:extLst>
        </xdr:cNvPr>
        <xdr:cNvPicPr>
          <a:picLocks noChangeAspect="1"/>
        </xdr:cNvPicPr>
      </xdr:nvPicPr>
      <xdr:blipFill>
        <a:blip xmlns:r="http://schemas.openxmlformats.org/officeDocument/2006/relationships" r:embed="rId2"/>
        <a:stretch>
          <a:fillRect/>
        </a:stretch>
      </xdr:blipFill>
      <xdr:spPr>
        <a:xfrm>
          <a:off x="17664545" y="0"/>
          <a:ext cx="1966850" cy="6790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1724025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450273</xdr:colOff>
      <xdr:row>0</xdr:row>
      <xdr:rowOff>0</xdr:rowOff>
    </xdr:from>
    <xdr:to>
      <xdr:col>12</xdr:col>
      <xdr:colOff>1239486</xdr:colOff>
      <xdr:row>1</xdr:row>
      <xdr:rowOff>471251</xdr:rowOff>
    </xdr:to>
    <xdr:pic>
      <xdr:nvPicPr>
        <xdr:cNvPr id="3" name="Picture 10">
          <a:extLst>
            <a:ext uri="{FF2B5EF4-FFF2-40B4-BE49-F238E27FC236}">
              <a16:creationId xmlns:a16="http://schemas.microsoft.com/office/drawing/2014/main" id="{132B0D43-5BA7-4893-AAD8-8E9AC1BA5208}"/>
            </a:ext>
          </a:extLst>
        </xdr:cNvPr>
        <xdr:cNvPicPr>
          <a:picLocks noChangeAspect="1"/>
        </xdr:cNvPicPr>
      </xdr:nvPicPr>
      <xdr:blipFill>
        <a:blip xmlns:r="http://schemas.openxmlformats.org/officeDocument/2006/relationships" r:embed="rId2"/>
        <a:stretch>
          <a:fillRect/>
        </a:stretch>
      </xdr:blipFill>
      <xdr:spPr>
        <a:xfrm>
          <a:off x="16971818" y="0"/>
          <a:ext cx="1966850" cy="67906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1698048</xdr:colOff>
      <xdr:row>1</xdr:row>
      <xdr:rowOff>518102</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0</xdr:row>
      <xdr:rowOff>121228</xdr:rowOff>
    </xdr:from>
    <xdr:to>
      <xdr:col>12</xdr:col>
      <xdr:colOff>1506683</xdr:colOff>
      <xdr:row>1</xdr:row>
      <xdr:rowOff>636896</xdr:rowOff>
    </xdr:to>
    <xdr:pic>
      <xdr:nvPicPr>
        <xdr:cNvPr id="3" name="Picture 10">
          <a:extLst>
            <a:ext uri="{FF2B5EF4-FFF2-40B4-BE49-F238E27FC236}">
              <a16:creationId xmlns:a16="http://schemas.microsoft.com/office/drawing/2014/main" id="{91ADBDD6-2073-4DBD-A3BA-4BC27732D3CE}"/>
            </a:ext>
          </a:extLst>
        </xdr:cNvPr>
        <xdr:cNvPicPr>
          <a:picLocks noChangeAspect="1"/>
        </xdr:cNvPicPr>
      </xdr:nvPicPr>
      <xdr:blipFill>
        <a:blip xmlns:r="http://schemas.openxmlformats.org/officeDocument/2006/relationships" r:embed="rId2"/>
        <a:stretch>
          <a:fillRect/>
        </a:stretch>
      </xdr:blipFill>
      <xdr:spPr>
        <a:xfrm>
          <a:off x="17110364" y="121228"/>
          <a:ext cx="2095500" cy="7234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YCastelS/OneDrive%20-%20Consejo%20Superior%20de%20la%20Judicatura/1_CALIDAD%20_2023/03-Mapa_Riesgos/MR%20finales%20-%202023/Matriz%20de%20Riesgos%20Asistencia%20Legal%20Integrad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Users\YCastelS\OneDrive%20-%20Consejo%20Superior%20de%20la%20Judicatura\1_CALIDAD%20_2023\03-Mapa_Riesgos\MR%20finales%20-%202023\Matriz%20de%20Riesgos%20Asistencia%20Legal%20Integra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40">
          <cell r="J40" t="str">
            <v xml:space="preserve">Si el hecho llegara a presentarse, tendría medianas consecuencias o efectos sobre la entidad.
</v>
          </cell>
        </row>
        <row r="50">
          <cell r="J50" t="str">
            <v xml:space="preserve">De la entidad y sector justicia a nivel internacional </v>
          </cell>
        </row>
        <row r="51">
          <cell r="J51"/>
        </row>
        <row r="52">
          <cell r="J52"/>
        </row>
        <row r="53">
          <cell r="J53"/>
        </row>
        <row r="54">
          <cell r="J54"/>
        </row>
        <row r="55">
          <cell r="J55"/>
        </row>
        <row r="56">
          <cell r="J56"/>
        </row>
        <row r="57">
          <cell r="J57"/>
        </row>
        <row r="58">
          <cell r="J58"/>
        </row>
        <row r="59">
          <cell r="J59"/>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row>
      </sheetData>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7"/>
  <sheetViews>
    <sheetView showGridLines="0" zoomScale="90" zoomScaleNormal="90" workbookViewId="0">
      <selection activeCell="B16" sqref="B16:I16"/>
    </sheetView>
  </sheetViews>
  <sheetFormatPr baseColWidth="10" defaultColWidth="11.42578125" defaultRowHeight="15"/>
  <cols>
    <col min="1" max="1" width="28.140625" customWidth="1"/>
    <col min="2" max="2" width="18" customWidth="1"/>
    <col min="3" max="3" width="25.7109375" style="6" customWidth="1"/>
    <col min="4" max="4" width="28.28515625" customWidth="1"/>
    <col min="5" max="5" width="25.5703125" customWidth="1"/>
    <col min="6" max="8" width="12.42578125" customWidth="1"/>
  </cols>
  <sheetData>
    <row r="1" spans="1:9" ht="42" customHeight="1">
      <c r="A1" s="319"/>
      <c r="B1" s="319"/>
      <c r="C1" s="319"/>
      <c r="D1" s="319"/>
      <c r="E1" s="319"/>
      <c r="F1" s="319"/>
    </row>
    <row r="5" spans="1:9">
      <c r="D5" s="15"/>
      <c r="E5" s="15"/>
      <c r="F5" s="15"/>
      <c r="G5" s="15"/>
      <c r="H5" s="15"/>
    </row>
    <row r="6" spans="1:9">
      <c r="D6" s="15"/>
      <c r="E6" s="15"/>
      <c r="F6" s="15"/>
      <c r="G6" s="15"/>
      <c r="H6" s="15"/>
    </row>
    <row r="7" spans="1:9" ht="33.75">
      <c r="A7" s="320" t="s">
        <v>0</v>
      </c>
      <c r="B7" s="320"/>
      <c r="C7" s="320"/>
      <c r="D7" s="320"/>
      <c r="E7" s="320"/>
      <c r="F7" s="320"/>
      <c r="G7" s="320"/>
      <c r="H7" s="320"/>
      <c r="I7" s="320"/>
    </row>
    <row r="9" spans="1:9" s="7" customFormat="1" ht="81.75" customHeight="1">
      <c r="A9" s="8" t="s">
        <v>1</v>
      </c>
      <c r="B9" s="321" t="s">
        <v>502</v>
      </c>
      <c r="C9" s="321"/>
      <c r="D9" s="321"/>
      <c r="E9" s="321"/>
      <c r="F9" s="321"/>
      <c r="G9" s="321"/>
      <c r="H9" s="321"/>
      <c r="I9" s="321"/>
    </row>
    <row r="10" spans="1:9" s="7" customFormat="1" ht="16.899999999999999" customHeight="1">
      <c r="A10" s="13"/>
      <c r="B10" s="14"/>
      <c r="C10" s="14"/>
      <c r="D10" s="13"/>
      <c r="E10" s="12"/>
    </row>
    <row r="11" spans="1:9" s="7" customFormat="1" ht="84" customHeight="1">
      <c r="A11" s="8" t="s">
        <v>3</v>
      </c>
      <c r="B11" s="9" t="s">
        <v>4</v>
      </c>
      <c r="C11" s="318" t="s">
        <v>5</v>
      </c>
      <c r="D11" s="318"/>
      <c r="E11" s="318"/>
      <c r="F11" s="318"/>
      <c r="G11" s="318"/>
      <c r="H11" s="318"/>
      <c r="I11" s="318"/>
    </row>
    <row r="12" spans="1:9" ht="32.25" customHeight="1">
      <c r="A12" s="11"/>
    </row>
    <row r="13" spans="1:9" ht="32.25" customHeight="1">
      <c r="A13" s="10" t="s">
        <v>2</v>
      </c>
      <c r="B13" s="317"/>
      <c r="C13" s="317"/>
      <c r="D13" s="317"/>
      <c r="E13" s="317"/>
      <c r="F13" s="317"/>
      <c r="G13" s="317"/>
      <c r="H13" s="317"/>
      <c r="I13" s="317"/>
    </row>
    <row r="14" spans="1:9" s="7" customFormat="1" ht="69" customHeight="1">
      <c r="A14" s="10" t="s">
        <v>7</v>
      </c>
      <c r="B14" s="318"/>
      <c r="C14" s="318"/>
      <c r="D14" s="318"/>
      <c r="E14" s="318"/>
      <c r="F14" s="318"/>
      <c r="G14" s="318"/>
      <c r="H14" s="318"/>
      <c r="I14" s="318"/>
    </row>
    <row r="15" spans="1:9" s="7" customFormat="1" ht="54" customHeight="1">
      <c r="A15" s="10" t="s">
        <v>8</v>
      </c>
      <c r="B15" s="318" t="s">
        <v>6</v>
      </c>
      <c r="C15" s="318"/>
      <c r="D15" s="318"/>
      <c r="E15" s="318"/>
      <c r="F15" s="318"/>
      <c r="G15" s="318"/>
      <c r="H15" s="318"/>
      <c r="I15" s="318"/>
    </row>
    <row r="16" spans="1:9" s="7" customFormat="1" ht="54" customHeight="1">
      <c r="A16" s="8" t="s">
        <v>9</v>
      </c>
      <c r="B16" s="318"/>
      <c r="C16" s="318"/>
      <c r="D16" s="318"/>
      <c r="E16" s="318"/>
      <c r="F16" s="318"/>
      <c r="G16" s="318"/>
      <c r="H16" s="318"/>
      <c r="I16" s="318"/>
    </row>
    <row r="18" spans="1:9" s="7" customFormat="1" ht="54.75" customHeight="1">
      <c r="A18" s="8" t="s">
        <v>10</v>
      </c>
      <c r="B18" s="316"/>
      <c r="C18" s="316"/>
      <c r="D18" s="316"/>
      <c r="E18" s="316"/>
      <c r="F18" s="316"/>
      <c r="G18" s="316"/>
      <c r="H18" s="316"/>
      <c r="I18" s="316"/>
    </row>
    <row r="23" spans="1:9" ht="15.75" thickBot="1"/>
    <row r="24" spans="1:9">
      <c r="B24" s="281" t="s">
        <v>11</v>
      </c>
      <c r="C24" s="282" t="s">
        <v>12</v>
      </c>
      <c r="D24" s="282" t="s">
        <v>13</v>
      </c>
      <c r="E24" s="282" t="s">
        <v>14</v>
      </c>
    </row>
    <row r="25" spans="1:9" ht="23.25" customHeight="1" thickBot="1">
      <c r="B25" s="283" t="s">
        <v>15</v>
      </c>
      <c r="C25" s="284" t="s">
        <v>16</v>
      </c>
      <c r="D25" s="284" t="s">
        <v>17</v>
      </c>
      <c r="E25" s="284" t="s">
        <v>18</v>
      </c>
    </row>
    <row r="26" spans="1:9">
      <c r="B26" s="285" t="s">
        <v>19</v>
      </c>
      <c r="C26" s="286" t="s">
        <v>10</v>
      </c>
      <c r="D26" s="286" t="s">
        <v>10</v>
      </c>
      <c r="E26" s="286" t="s">
        <v>10</v>
      </c>
    </row>
    <row r="27" spans="1:9">
      <c r="B27" s="283">
        <v>1</v>
      </c>
      <c r="C27" s="284" t="s">
        <v>20</v>
      </c>
      <c r="D27" s="284" t="s">
        <v>21</v>
      </c>
      <c r="E27" s="284" t="s">
        <v>22</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baseColWidth="10" defaultColWidth="11.42578125" defaultRowHeight="15"/>
  <sheetData>
    <row r="2" spans="2:10" ht="18.75">
      <c r="B2" s="322" t="s">
        <v>23</v>
      </c>
      <c r="C2" s="322"/>
      <c r="D2" s="322"/>
      <c r="E2" s="322"/>
      <c r="F2" s="322"/>
      <c r="G2" s="322"/>
      <c r="H2" s="322"/>
      <c r="I2" s="322"/>
      <c r="J2" s="322"/>
    </row>
    <row r="3" spans="2:10" ht="15.75" thickBot="1"/>
    <row r="4" spans="2:10">
      <c r="B4" s="323" t="s">
        <v>24</v>
      </c>
      <c r="C4" s="324"/>
      <c r="D4" s="324"/>
      <c r="E4" s="324"/>
      <c r="F4" s="324"/>
      <c r="G4" s="324"/>
      <c r="H4" s="324"/>
      <c r="I4" s="324"/>
      <c r="J4" s="325"/>
    </row>
    <row r="5" spans="2:10">
      <c r="B5" s="326"/>
      <c r="C5" s="327"/>
      <c r="D5" s="327"/>
      <c r="E5" s="327"/>
      <c r="F5" s="327"/>
      <c r="G5" s="327"/>
      <c r="H5" s="327"/>
      <c r="I5" s="327"/>
      <c r="J5" s="328"/>
    </row>
    <row r="6" spans="2:10">
      <c r="B6" s="326"/>
      <c r="C6" s="327"/>
      <c r="D6" s="327"/>
      <c r="E6" s="327"/>
      <c r="F6" s="327"/>
      <c r="G6" s="327"/>
      <c r="H6" s="327"/>
      <c r="I6" s="327"/>
      <c r="J6" s="328"/>
    </row>
    <row r="7" spans="2:10" ht="15.75" thickBot="1">
      <c r="B7" s="329"/>
      <c r="C7" s="330"/>
      <c r="D7" s="330"/>
      <c r="E7" s="330"/>
      <c r="F7" s="330"/>
      <c r="G7" s="330"/>
      <c r="H7" s="330"/>
      <c r="I7" s="330"/>
      <c r="J7" s="331"/>
    </row>
    <row r="9" spans="2:10">
      <c r="B9" s="332" t="s">
        <v>25</v>
      </c>
      <c r="C9" s="333"/>
      <c r="D9" s="333"/>
      <c r="E9" s="333"/>
      <c r="F9" s="333"/>
      <c r="G9" s="333"/>
      <c r="H9" s="333"/>
      <c r="I9" s="333"/>
      <c r="J9" s="334"/>
    </row>
    <row r="10" spans="2:10">
      <c r="B10" s="335"/>
      <c r="C10" s="327"/>
      <c r="D10" s="327"/>
      <c r="E10" s="327"/>
      <c r="F10" s="327"/>
      <c r="G10" s="327"/>
      <c r="H10" s="327"/>
      <c r="I10" s="327"/>
      <c r="J10" s="336"/>
    </row>
    <row r="11" spans="2:10">
      <c r="B11" s="335"/>
      <c r="C11" s="327"/>
      <c r="D11" s="327"/>
      <c r="E11" s="327"/>
      <c r="F11" s="327"/>
      <c r="G11" s="327"/>
      <c r="H11" s="327"/>
      <c r="I11" s="327"/>
      <c r="J11" s="336"/>
    </row>
    <row r="12" spans="2:10">
      <c r="B12" s="335"/>
      <c r="C12" s="327"/>
      <c r="D12" s="327"/>
      <c r="E12" s="327"/>
      <c r="F12" s="327"/>
      <c r="G12" s="327"/>
      <c r="H12" s="327"/>
      <c r="I12" s="327"/>
      <c r="J12" s="336"/>
    </row>
    <row r="13" spans="2:10">
      <c r="B13" s="335"/>
      <c r="C13" s="327"/>
      <c r="D13" s="327"/>
      <c r="E13" s="327"/>
      <c r="F13" s="327"/>
      <c r="G13" s="327"/>
      <c r="H13" s="327"/>
      <c r="I13" s="327"/>
      <c r="J13" s="336"/>
    </row>
    <row r="14" spans="2:10">
      <c r="B14" s="335"/>
      <c r="C14" s="327"/>
      <c r="D14" s="327"/>
      <c r="E14" s="327"/>
      <c r="F14" s="327"/>
      <c r="G14" s="327"/>
      <c r="H14" s="327"/>
      <c r="I14" s="327"/>
      <c r="J14" s="336"/>
    </row>
    <row r="15" spans="2:10">
      <c r="B15" s="337"/>
      <c r="C15" s="338"/>
      <c r="D15" s="338"/>
      <c r="E15" s="338"/>
      <c r="F15" s="338"/>
      <c r="G15" s="338"/>
      <c r="H15" s="338"/>
      <c r="I15" s="338"/>
      <c r="J15" s="339"/>
    </row>
    <row r="17" spans="2:10">
      <c r="B17" s="332" t="s">
        <v>26</v>
      </c>
      <c r="C17" s="333"/>
      <c r="D17" s="333"/>
      <c r="E17" s="333"/>
      <c r="F17" s="333"/>
      <c r="G17" s="333"/>
      <c r="H17" s="333"/>
      <c r="I17" s="333"/>
      <c r="J17" s="334"/>
    </row>
    <row r="18" spans="2:10">
      <c r="B18" s="335"/>
      <c r="C18" s="327"/>
      <c r="D18" s="327"/>
      <c r="E18" s="327"/>
      <c r="F18" s="327"/>
      <c r="G18" s="327"/>
      <c r="H18" s="327"/>
      <c r="I18" s="327"/>
      <c r="J18" s="336"/>
    </row>
    <row r="19" spans="2:10">
      <c r="B19" s="335"/>
      <c r="C19" s="327"/>
      <c r="D19" s="327"/>
      <c r="E19" s="327"/>
      <c r="F19" s="327"/>
      <c r="G19" s="327"/>
      <c r="H19" s="327"/>
      <c r="I19" s="327"/>
      <c r="J19" s="336"/>
    </row>
    <row r="20" spans="2:10">
      <c r="B20" s="337"/>
      <c r="C20" s="338"/>
      <c r="D20" s="338"/>
      <c r="E20" s="338"/>
      <c r="F20" s="338"/>
      <c r="G20" s="338"/>
      <c r="H20" s="338"/>
      <c r="I20" s="338"/>
      <c r="J20" s="339"/>
    </row>
    <row r="22" spans="2:10">
      <c r="B22" s="332" t="s">
        <v>27</v>
      </c>
      <c r="C22" s="333"/>
      <c r="D22" s="333"/>
      <c r="E22" s="333"/>
      <c r="F22" s="333"/>
      <c r="G22" s="333"/>
      <c r="H22" s="333"/>
      <c r="I22" s="333"/>
      <c r="J22" s="334"/>
    </row>
    <row r="23" spans="2:10">
      <c r="B23" s="335"/>
      <c r="C23" s="327"/>
      <c r="D23" s="327"/>
      <c r="E23" s="327"/>
      <c r="F23" s="327"/>
      <c r="G23" s="327"/>
      <c r="H23" s="327"/>
      <c r="I23" s="327"/>
      <c r="J23" s="336"/>
    </row>
    <row r="24" spans="2:10">
      <c r="B24" s="335"/>
      <c r="C24" s="327"/>
      <c r="D24" s="327"/>
      <c r="E24" s="327"/>
      <c r="F24" s="327"/>
      <c r="G24" s="327"/>
      <c r="H24" s="327"/>
      <c r="I24" s="327"/>
      <c r="J24" s="336"/>
    </row>
    <row r="25" spans="2:10">
      <c r="B25" s="335"/>
      <c r="C25" s="327"/>
      <c r="D25" s="327"/>
      <c r="E25" s="327"/>
      <c r="F25" s="327"/>
      <c r="G25" s="327"/>
      <c r="H25" s="327"/>
      <c r="I25" s="327"/>
      <c r="J25" s="336"/>
    </row>
    <row r="26" spans="2:10">
      <c r="B26" s="335"/>
      <c r="C26" s="327"/>
      <c r="D26" s="327"/>
      <c r="E26" s="327"/>
      <c r="F26" s="327"/>
      <c r="G26" s="327"/>
      <c r="H26" s="327"/>
      <c r="I26" s="327"/>
      <c r="J26" s="336"/>
    </row>
    <row r="27" spans="2:10">
      <c r="B27" s="335"/>
      <c r="C27" s="327"/>
      <c r="D27" s="327"/>
      <c r="E27" s="327"/>
      <c r="F27" s="327"/>
      <c r="G27" s="327"/>
      <c r="H27" s="327"/>
      <c r="I27" s="327"/>
      <c r="J27" s="336"/>
    </row>
    <row r="28" spans="2:10">
      <c r="B28" s="335"/>
      <c r="C28" s="327"/>
      <c r="D28" s="327"/>
      <c r="E28" s="327"/>
      <c r="F28" s="327"/>
      <c r="G28" s="327"/>
      <c r="H28" s="327"/>
      <c r="I28" s="327"/>
      <c r="J28" s="336"/>
    </row>
    <row r="29" spans="2:10">
      <c r="B29" s="335"/>
      <c r="C29" s="327"/>
      <c r="D29" s="327"/>
      <c r="E29" s="327"/>
      <c r="F29" s="327"/>
      <c r="G29" s="327"/>
      <c r="H29" s="327"/>
      <c r="I29" s="327"/>
      <c r="J29" s="336"/>
    </row>
    <row r="30" spans="2:10">
      <c r="B30" s="337"/>
      <c r="C30" s="338"/>
      <c r="D30" s="338"/>
      <c r="E30" s="338"/>
      <c r="F30" s="338"/>
      <c r="G30" s="338"/>
      <c r="H30" s="338"/>
      <c r="I30" s="338"/>
      <c r="J30" s="33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zoomScale="94" zoomScaleNormal="94" workbookViewId="0">
      <selection activeCell="B4" sqref="B4:E4"/>
    </sheetView>
  </sheetViews>
  <sheetFormatPr baseColWidth="10" defaultColWidth="10.42578125" defaultRowHeight="14.25"/>
  <cols>
    <col min="1" max="1" width="53.28515625" style="251" customWidth="1"/>
    <col min="2" max="2" width="15.42578125" style="252" customWidth="1"/>
    <col min="3" max="3" width="72.140625" style="219" customWidth="1"/>
    <col min="4" max="4" width="24.140625" style="252" customWidth="1"/>
    <col min="5" max="5" width="55.85546875" style="219" customWidth="1"/>
    <col min="6" max="6" width="4.7109375" style="219" customWidth="1"/>
    <col min="7" max="16384" width="10.42578125" style="219"/>
  </cols>
  <sheetData>
    <row r="1" spans="1:8" ht="109.5" customHeight="1">
      <c r="A1" s="217"/>
      <c r="B1" s="347" t="s">
        <v>28</v>
      </c>
      <c r="C1" s="347"/>
      <c r="D1" s="347"/>
      <c r="E1" s="217"/>
      <c r="F1" s="218"/>
      <c r="G1" s="218"/>
      <c r="H1" s="218"/>
    </row>
    <row r="2" spans="1:8" ht="54.75" customHeight="1">
      <c r="A2" s="220" t="s">
        <v>29</v>
      </c>
      <c r="B2" s="348" t="s">
        <v>503</v>
      </c>
      <c r="C2" s="349"/>
      <c r="D2" s="221" t="s">
        <v>30</v>
      </c>
      <c r="E2" s="222" t="s">
        <v>31</v>
      </c>
    </row>
    <row r="3" spans="1:8" ht="16.7" customHeight="1">
      <c r="A3" s="223"/>
      <c r="B3" s="224"/>
      <c r="C3" s="224"/>
      <c r="D3" s="225"/>
      <c r="E3" s="224"/>
    </row>
    <row r="4" spans="1:8" ht="54.75" customHeight="1">
      <c r="A4" s="220" t="s">
        <v>32</v>
      </c>
      <c r="B4" s="350" t="s">
        <v>33</v>
      </c>
      <c r="C4" s="351"/>
      <c r="D4" s="351"/>
      <c r="E4" s="351"/>
    </row>
    <row r="5" spans="1:8" ht="13.35" customHeight="1">
      <c r="A5" s="226"/>
      <c r="B5" s="227"/>
      <c r="D5" s="225"/>
      <c r="E5" s="225"/>
    </row>
    <row r="6" spans="1:8" ht="21" customHeight="1">
      <c r="A6" s="352" t="s">
        <v>34</v>
      </c>
      <c r="B6" s="353" t="s">
        <v>35</v>
      </c>
      <c r="C6" s="353"/>
      <c r="D6" s="353" t="s">
        <v>36</v>
      </c>
      <c r="E6" s="353"/>
    </row>
    <row r="7" spans="1:8" ht="115.5" customHeight="1">
      <c r="A7" s="352"/>
      <c r="B7" s="354" t="s">
        <v>37</v>
      </c>
      <c r="C7" s="355"/>
      <c r="D7" s="356" t="s">
        <v>38</v>
      </c>
      <c r="E7" s="356"/>
    </row>
    <row r="8" spans="1:8" ht="21" customHeight="1">
      <c r="A8" s="226"/>
      <c r="B8" s="227"/>
      <c r="D8" s="225"/>
      <c r="E8" s="225"/>
    </row>
    <row r="9" spans="1:8" ht="20.100000000000001" customHeight="1">
      <c r="A9" s="345" t="s">
        <v>39</v>
      </c>
      <c r="B9" s="345"/>
      <c r="C9" s="345"/>
      <c r="D9" s="345"/>
      <c r="E9" s="345"/>
    </row>
    <row r="10" spans="1:8" ht="20.100000000000001" customHeight="1">
      <c r="A10" s="228" t="s">
        <v>40</v>
      </c>
      <c r="B10" s="228" t="s">
        <v>41</v>
      </c>
      <c r="C10" s="228" t="s">
        <v>42</v>
      </c>
      <c r="D10" s="228" t="s">
        <v>43</v>
      </c>
      <c r="E10" s="228" t="s">
        <v>44</v>
      </c>
    </row>
    <row r="11" spans="1:8" s="232" customFormat="1" ht="118.5" customHeight="1">
      <c r="A11" s="346" t="s">
        <v>45</v>
      </c>
      <c r="B11" s="229">
        <v>1</v>
      </c>
      <c r="C11" s="230" t="s">
        <v>46</v>
      </c>
      <c r="D11" s="231">
        <v>1</v>
      </c>
      <c r="E11" s="230" t="s">
        <v>47</v>
      </c>
    </row>
    <row r="12" spans="1:8" s="232" customFormat="1" ht="113.25" customHeight="1">
      <c r="A12" s="346"/>
      <c r="B12" s="229">
        <v>2</v>
      </c>
      <c r="C12" s="230" t="s">
        <v>48</v>
      </c>
      <c r="D12" s="231"/>
      <c r="E12" s="230"/>
    </row>
    <row r="13" spans="1:8" ht="80.099999999999994" customHeight="1">
      <c r="A13" s="344" t="s">
        <v>49</v>
      </c>
      <c r="B13" s="233">
        <v>3</v>
      </c>
      <c r="C13" s="234" t="s">
        <v>50</v>
      </c>
      <c r="D13" s="233">
        <v>2</v>
      </c>
      <c r="E13" s="234" t="s">
        <v>51</v>
      </c>
    </row>
    <row r="14" spans="1:8" ht="80.099999999999994" customHeight="1">
      <c r="A14" s="344"/>
      <c r="B14" s="233">
        <v>4</v>
      </c>
      <c r="C14" s="234" t="s">
        <v>52</v>
      </c>
      <c r="D14" s="233"/>
      <c r="E14" s="234"/>
    </row>
    <row r="15" spans="1:8" ht="80.099999999999994" customHeight="1">
      <c r="A15" s="344"/>
      <c r="B15" s="233">
        <v>5</v>
      </c>
      <c r="C15" s="234" t="s">
        <v>53</v>
      </c>
      <c r="D15" s="233"/>
      <c r="E15" s="234"/>
    </row>
    <row r="16" spans="1:8" ht="80.099999999999994" customHeight="1">
      <c r="A16" s="340" t="s">
        <v>54</v>
      </c>
      <c r="B16" s="233">
        <v>6</v>
      </c>
      <c r="C16" s="234" t="s">
        <v>55</v>
      </c>
      <c r="D16" s="233">
        <v>3</v>
      </c>
      <c r="E16" s="230" t="s">
        <v>56</v>
      </c>
    </row>
    <row r="17" spans="1:10" ht="80.099999999999994" customHeight="1">
      <c r="A17" s="340"/>
      <c r="B17" s="233">
        <v>7</v>
      </c>
      <c r="C17" s="234" t="s">
        <v>57</v>
      </c>
      <c r="D17" s="233">
        <v>4</v>
      </c>
      <c r="E17" s="230" t="s">
        <v>58</v>
      </c>
    </row>
    <row r="18" spans="1:10" ht="80.099999999999994" customHeight="1">
      <c r="A18" s="340"/>
      <c r="B18" s="233">
        <v>8</v>
      </c>
      <c r="C18" s="234" t="s">
        <v>59</v>
      </c>
      <c r="D18" s="233"/>
      <c r="E18" s="235"/>
    </row>
    <row r="19" spans="1:10" ht="80.099999999999994" customHeight="1">
      <c r="A19" s="340"/>
      <c r="B19" s="233">
        <v>9</v>
      </c>
      <c r="C19" s="234" t="s">
        <v>60</v>
      </c>
      <c r="D19" s="233"/>
      <c r="E19" s="234"/>
    </row>
    <row r="20" spans="1:10" ht="80.099999999999994" customHeight="1">
      <c r="A20" s="340"/>
      <c r="B20" s="233">
        <v>10</v>
      </c>
      <c r="C20" s="234" t="s">
        <v>61</v>
      </c>
      <c r="D20" s="233"/>
      <c r="E20" s="230"/>
      <c r="J20" s="236"/>
    </row>
    <row r="21" spans="1:10" ht="80.099999999999994" customHeight="1">
      <c r="A21" s="340"/>
      <c r="B21" s="233">
        <v>11</v>
      </c>
      <c r="C21" s="234" t="s">
        <v>62</v>
      </c>
      <c r="D21" s="233"/>
      <c r="E21" s="234"/>
      <c r="J21" s="236"/>
    </row>
    <row r="22" spans="1:10" ht="80.099999999999994" customHeight="1">
      <c r="A22" s="340"/>
      <c r="B22" s="233">
        <v>12</v>
      </c>
      <c r="C22" s="234" t="s">
        <v>63</v>
      </c>
      <c r="D22" s="233"/>
      <c r="E22" s="234"/>
      <c r="J22" s="236"/>
    </row>
    <row r="23" spans="1:10" ht="80.099999999999994" customHeight="1">
      <c r="A23" s="340" t="s">
        <v>64</v>
      </c>
      <c r="B23" s="233">
        <v>13</v>
      </c>
      <c r="C23" s="230" t="s">
        <v>65</v>
      </c>
      <c r="D23" s="229">
        <v>5</v>
      </c>
      <c r="E23" s="230" t="s">
        <v>66</v>
      </c>
    </row>
    <row r="24" spans="1:10" ht="80.099999999999994" customHeight="1">
      <c r="A24" s="340"/>
      <c r="B24" s="233">
        <v>14</v>
      </c>
      <c r="C24" s="230" t="s">
        <v>67</v>
      </c>
      <c r="D24" s="229">
        <v>6</v>
      </c>
      <c r="E24" s="230" t="s">
        <v>68</v>
      </c>
    </row>
    <row r="25" spans="1:10" ht="80.099999999999994" customHeight="1">
      <c r="A25" s="340"/>
      <c r="B25" s="233">
        <v>15</v>
      </c>
      <c r="C25" s="230" t="s">
        <v>69</v>
      </c>
      <c r="D25" s="229">
        <v>7</v>
      </c>
      <c r="E25" s="230" t="s">
        <v>70</v>
      </c>
    </row>
    <row r="26" spans="1:10" ht="80.099999999999994" customHeight="1">
      <c r="A26" s="340"/>
      <c r="B26" s="233">
        <v>16</v>
      </c>
      <c r="C26" s="230" t="s">
        <v>71</v>
      </c>
      <c r="D26" s="229"/>
      <c r="E26" s="230"/>
    </row>
    <row r="27" spans="1:10" ht="174.6" customHeight="1">
      <c r="A27" s="237" t="s">
        <v>72</v>
      </c>
      <c r="B27" s="233">
        <v>17</v>
      </c>
      <c r="C27" s="230" t="s">
        <v>73</v>
      </c>
      <c r="D27" s="229">
        <v>8</v>
      </c>
      <c r="E27" s="230" t="s">
        <v>74</v>
      </c>
    </row>
    <row r="28" spans="1:10" ht="48.75" customHeight="1">
      <c r="A28" s="340" t="s">
        <v>75</v>
      </c>
      <c r="B28" s="233">
        <v>18</v>
      </c>
      <c r="C28" s="238" t="s">
        <v>76</v>
      </c>
      <c r="D28" s="233"/>
      <c r="E28" s="234"/>
    </row>
    <row r="29" spans="1:10" ht="87" customHeight="1">
      <c r="A29" s="340"/>
      <c r="B29" s="233">
        <v>19</v>
      </c>
      <c r="C29" s="238" t="s">
        <v>77</v>
      </c>
      <c r="D29" s="233"/>
      <c r="E29" s="234"/>
    </row>
    <row r="30" spans="1:10" ht="20.100000000000001" customHeight="1">
      <c r="A30" s="345" t="s">
        <v>78</v>
      </c>
      <c r="B30" s="345"/>
      <c r="C30" s="345"/>
      <c r="D30" s="345"/>
      <c r="E30" s="345"/>
    </row>
    <row r="31" spans="1:10" ht="20.100000000000001" customHeight="1">
      <c r="A31" s="228" t="s">
        <v>40</v>
      </c>
      <c r="B31" s="228" t="s">
        <v>41</v>
      </c>
      <c r="C31" s="228" t="s">
        <v>79</v>
      </c>
      <c r="D31" s="228" t="s">
        <v>43</v>
      </c>
      <c r="E31" s="228" t="s">
        <v>80</v>
      </c>
    </row>
    <row r="32" spans="1:10" ht="98.45" customHeight="1">
      <c r="A32" s="340" t="s">
        <v>81</v>
      </c>
      <c r="B32" s="229">
        <v>1</v>
      </c>
      <c r="C32" s="230" t="s">
        <v>82</v>
      </c>
      <c r="D32" s="229">
        <v>1</v>
      </c>
      <c r="E32" s="230" t="s">
        <v>83</v>
      </c>
    </row>
    <row r="33" spans="1:5" ht="81" customHeight="1">
      <c r="A33" s="340"/>
      <c r="B33" s="229">
        <v>2</v>
      </c>
      <c r="C33" s="230" t="s">
        <v>84</v>
      </c>
      <c r="D33" s="229">
        <v>2</v>
      </c>
      <c r="E33" s="230" t="s">
        <v>85</v>
      </c>
    </row>
    <row r="34" spans="1:5" ht="92.1" customHeight="1">
      <c r="A34" s="340"/>
      <c r="B34" s="229"/>
      <c r="C34" s="230"/>
      <c r="D34" s="229">
        <v>3</v>
      </c>
      <c r="E34" s="230" t="s">
        <v>86</v>
      </c>
    </row>
    <row r="35" spans="1:5" ht="68.25" customHeight="1">
      <c r="A35" s="340"/>
      <c r="B35" s="229"/>
      <c r="C35" s="230"/>
      <c r="D35" s="229">
        <v>4</v>
      </c>
      <c r="E35" s="230" t="s">
        <v>87</v>
      </c>
    </row>
    <row r="36" spans="1:5" ht="68.25" customHeight="1">
      <c r="A36" s="340"/>
      <c r="B36" s="229"/>
      <c r="C36" s="232"/>
      <c r="D36" s="229">
        <v>5</v>
      </c>
      <c r="E36" s="230" t="s">
        <v>88</v>
      </c>
    </row>
    <row r="37" spans="1:5" ht="41.45" customHeight="1">
      <c r="A37" s="340"/>
      <c r="B37" s="229"/>
      <c r="C37" s="238"/>
      <c r="D37" s="229">
        <v>6</v>
      </c>
      <c r="E37" s="230" t="s">
        <v>89</v>
      </c>
    </row>
    <row r="38" spans="1:5" ht="49.5" customHeight="1">
      <c r="A38" s="340"/>
      <c r="B38" s="229"/>
      <c r="C38" s="238"/>
      <c r="D38" s="229">
        <v>7</v>
      </c>
      <c r="E38" s="238" t="s">
        <v>90</v>
      </c>
    </row>
    <row r="39" spans="1:5" ht="49.5" customHeight="1">
      <c r="A39" s="340" t="s">
        <v>91</v>
      </c>
      <c r="B39" s="229">
        <v>3</v>
      </c>
      <c r="C39" s="238" t="s">
        <v>92</v>
      </c>
      <c r="D39" s="229">
        <v>8</v>
      </c>
      <c r="E39" s="238" t="s">
        <v>93</v>
      </c>
    </row>
    <row r="40" spans="1:5" ht="49.5" customHeight="1">
      <c r="A40" s="340"/>
      <c r="B40" s="229"/>
      <c r="C40" s="238"/>
      <c r="D40" s="229">
        <v>9</v>
      </c>
      <c r="E40" s="238" t="s">
        <v>94</v>
      </c>
    </row>
    <row r="41" spans="1:5" s="239" customFormat="1" ht="68.25" customHeight="1">
      <c r="A41" s="340"/>
      <c r="B41" s="229"/>
      <c r="C41" s="238"/>
      <c r="D41" s="229">
        <v>10</v>
      </c>
      <c r="E41" s="238" t="s">
        <v>95</v>
      </c>
    </row>
    <row r="42" spans="1:5" s="239" customFormat="1" ht="78.75" customHeight="1">
      <c r="A42" s="340"/>
      <c r="B42" s="229"/>
      <c r="C42" s="240"/>
      <c r="D42" s="229">
        <v>11</v>
      </c>
      <c r="E42" s="238" t="s">
        <v>96</v>
      </c>
    </row>
    <row r="43" spans="1:5" s="239" customFormat="1" ht="42.75">
      <c r="A43" s="340" t="s">
        <v>97</v>
      </c>
      <c r="B43" s="229">
        <v>4</v>
      </c>
      <c r="C43" s="230" t="s">
        <v>98</v>
      </c>
      <c r="D43" s="229">
        <v>12</v>
      </c>
      <c r="E43" s="241" t="s">
        <v>99</v>
      </c>
    </row>
    <row r="44" spans="1:5" s="239" customFormat="1" ht="55.5" customHeight="1">
      <c r="A44" s="340"/>
      <c r="B44" s="229">
        <v>5</v>
      </c>
      <c r="C44" s="230" t="s">
        <v>100</v>
      </c>
      <c r="D44" s="229"/>
      <c r="E44" s="230"/>
    </row>
    <row r="45" spans="1:5" s="239" customFormat="1" ht="42.75">
      <c r="A45" s="340"/>
      <c r="B45" s="229">
        <v>6</v>
      </c>
      <c r="C45" s="230" t="s">
        <v>101</v>
      </c>
      <c r="D45" s="229">
        <v>13</v>
      </c>
      <c r="E45" s="230" t="s">
        <v>102</v>
      </c>
    </row>
    <row r="46" spans="1:5" s="239" customFormat="1" ht="61.5" customHeight="1">
      <c r="A46" s="340"/>
      <c r="B46" s="229">
        <v>7</v>
      </c>
      <c r="C46" s="230" t="s">
        <v>103</v>
      </c>
      <c r="D46" s="229">
        <v>14</v>
      </c>
      <c r="E46" s="230" t="s">
        <v>104</v>
      </c>
    </row>
    <row r="47" spans="1:5" ht="71.25" customHeight="1">
      <c r="A47" s="340"/>
      <c r="B47" s="229">
        <v>8</v>
      </c>
      <c r="C47" s="241" t="s">
        <v>105</v>
      </c>
      <c r="D47" s="229">
        <v>15</v>
      </c>
      <c r="E47" s="230" t="s">
        <v>106</v>
      </c>
    </row>
    <row r="48" spans="1:5" ht="105" customHeight="1">
      <c r="A48" s="340"/>
      <c r="B48" s="229">
        <v>9</v>
      </c>
      <c r="C48" s="230" t="s">
        <v>107</v>
      </c>
      <c r="D48" s="229">
        <v>16</v>
      </c>
      <c r="E48" s="230" t="s">
        <v>108</v>
      </c>
    </row>
    <row r="49" spans="1:5" ht="75.599999999999994" customHeight="1">
      <c r="A49" s="340" t="s">
        <v>109</v>
      </c>
      <c r="B49" s="229">
        <v>10</v>
      </c>
      <c r="C49" s="230" t="s">
        <v>110</v>
      </c>
      <c r="D49" s="229">
        <v>17</v>
      </c>
      <c r="E49" s="230" t="s">
        <v>111</v>
      </c>
    </row>
    <row r="50" spans="1:5" ht="62.45" customHeight="1">
      <c r="A50" s="340"/>
      <c r="B50" s="229">
        <v>11</v>
      </c>
      <c r="C50" s="230" t="s">
        <v>112</v>
      </c>
      <c r="D50" s="231">
        <v>18</v>
      </c>
      <c r="E50" s="230" t="s">
        <v>113</v>
      </c>
    </row>
    <row r="51" spans="1:5" ht="28.5">
      <c r="A51" s="340"/>
      <c r="B51" s="229">
        <v>12</v>
      </c>
      <c r="C51" s="230" t="s">
        <v>114</v>
      </c>
      <c r="D51" s="231">
        <v>19</v>
      </c>
      <c r="E51" s="230" t="s">
        <v>115</v>
      </c>
    </row>
    <row r="52" spans="1:5" ht="57">
      <c r="A52" s="340" t="s">
        <v>116</v>
      </c>
      <c r="B52" s="229">
        <v>13</v>
      </c>
      <c r="C52" s="230" t="s">
        <v>117</v>
      </c>
      <c r="D52" s="231">
        <v>20</v>
      </c>
      <c r="E52" s="241" t="s">
        <v>118</v>
      </c>
    </row>
    <row r="53" spans="1:5" ht="28.5">
      <c r="A53" s="340"/>
      <c r="B53" s="229">
        <v>14</v>
      </c>
      <c r="C53" s="230" t="s">
        <v>119</v>
      </c>
      <c r="D53" s="231">
        <v>21</v>
      </c>
      <c r="E53" s="241" t="s">
        <v>120</v>
      </c>
    </row>
    <row r="54" spans="1:5" ht="71.25">
      <c r="A54" s="340"/>
      <c r="B54" s="229">
        <v>15</v>
      </c>
      <c r="C54" s="230" t="s">
        <v>121</v>
      </c>
      <c r="D54" s="231"/>
      <c r="E54" s="241"/>
    </row>
    <row r="55" spans="1:5" ht="28.5">
      <c r="A55" s="340"/>
      <c r="B55" s="229">
        <v>16</v>
      </c>
      <c r="C55" s="230" t="s">
        <v>122</v>
      </c>
      <c r="D55" s="231"/>
      <c r="E55" s="241"/>
    </row>
    <row r="56" spans="1:5">
      <c r="A56" s="340"/>
      <c r="B56" s="229">
        <v>17</v>
      </c>
      <c r="C56" s="230" t="s">
        <v>123</v>
      </c>
      <c r="D56" s="231"/>
      <c r="E56" s="241"/>
    </row>
    <row r="57" spans="1:5" ht="28.5">
      <c r="A57" s="340"/>
      <c r="B57" s="229">
        <v>18</v>
      </c>
      <c r="C57" s="230" t="s">
        <v>124</v>
      </c>
      <c r="D57" s="231"/>
      <c r="E57" s="241"/>
    </row>
    <row r="58" spans="1:5">
      <c r="A58" s="340"/>
      <c r="B58" s="229">
        <v>19</v>
      </c>
      <c r="C58" s="230" t="s">
        <v>125</v>
      </c>
      <c r="D58" s="231"/>
      <c r="E58" s="241"/>
    </row>
    <row r="59" spans="1:5" ht="28.5">
      <c r="A59" s="340"/>
      <c r="B59" s="229">
        <v>20</v>
      </c>
      <c r="C59" s="230" t="s">
        <v>126</v>
      </c>
      <c r="D59" s="231"/>
      <c r="E59" s="241"/>
    </row>
    <row r="60" spans="1:5" ht="28.5">
      <c r="A60" s="340"/>
      <c r="B60" s="229">
        <v>21</v>
      </c>
      <c r="C60" s="230" t="s">
        <v>127</v>
      </c>
      <c r="D60" s="231"/>
      <c r="E60" s="241"/>
    </row>
    <row r="61" spans="1:5">
      <c r="A61" s="340"/>
      <c r="B61" s="229">
        <v>22</v>
      </c>
      <c r="C61" s="230" t="s">
        <v>128</v>
      </c>
      <c r="D61" s="231"/>
      <c r="E61" s="242"/>
    </row>
    <row r="62" spans="1:5" ht="42.75">
      <c r="A62" s="340" t="s">
        <v>129</v>
      </c>
      <c r="B62" s="229">
        <v>23</v>
      </c>
      <c r="C62" s="230" t="s">
        <v>130</v>
      </c>
      <c r="D62" s="231">
        <v>22</v>
      </c>
      <c r="E62" s="241" t="s">
        <v>131</v>
      </c>
    </row>
    <row r="63" spans="1:5" ht="42.75">
      <c r="A63" s="340"/>
      <c r="B63" s="229">
        <v>24</v>
      </c>
      <c r="C63" s="230" t="s">
        <v>132</v>
      </c>
      <c r="D63" s="231">
        <v>23</v>
      </c>
      <c r="E63" s="230" t="s">
        <v>133</v>
      </c>
    </row>
    <row r="64" spans="1:5">
      <c r="A64" s="340"/>
      <c r="B64" s="229">
        <v>25</v>
      </c>
      <c r="C64" s="230" t="s">
        <v>134</v>
      </c>
      <c r="D64" s="231"/>
      <c r="E64" s="241"/>
    </row>
    <row r="65" spans="1:10" ht="42.75">
      <c r="A65" s="341" t="s">
        <v>135</v>
      </c>
      <c r="B65" s="229">
        <v>26</v>
      </c>
      <c r="C65" s="230" t="s">
        <v>136</v>
      </c>
      <c r="D65" s="231">
        <v>24</v>
      </c>
      <c r="E65" s="241" t="s">
        <v>137</v>
      </c>
    </row>
    <row r="66" spans="1:10" ht="45" customHeight="1">
      <c r="A66" s="342"/>
      <c r="B66" s="229"/>
      <c r="C66" s="230"/>
      <c r="D66" s="231"/>
      <c r="E66" s="231"/>
    </row>
    <row r="67" spans="1:10" ht="77.099999999999994" customHeight="1">
      <c r="A67" s="340" t="s">
        <v>138</v>
      </c>
      <c r="B67" s="229">
        <v>27</v>
      </c>
      <c r="C67" s="230" t="s">
        <v>139</v>
      </c>
      <c r="D67" s="231">
        <v>25</v>
      </c>
      <c r="E67" s="230" t="s">
        <v>140</v>
      </c>
    </row>
    <row r="68" spans="1:10" ht="15.95" customHeight="1">
      <c r="A68" s="340"/>
      <c r="B68" s="229"/>
      <c r="C68" s="230"/>
      <c r="D68" s="231">
        <v>26</v>
      </c>
      <c r="E68" s="230" t="s">
        <v>141</v>
      </c>
    </row>
    <row r="69" spans="1:10" ht="50.1" customHeight="1">
      <c r="A69" s="340" t="s">
        <v>142</v>
      </c>
      <c r="B69" s="229">
        <v>28</v>
      </c>
      <c r="C69" s="241" t="s">
        <v>143</v>
      </c>
      <c r="D69" s="231">
        <v>27</v>
      </c>
      <c r="E69" s="241" t="s">
        <v>144</v>
      </c>
    </row>
    <row r="70" spans="1:10" ht="50.1" customHeight="1">
      <c r="A70" s="340"/>
      <c r="B70" s="229">
        <v>29</v>
      </c>
      <c r="C70" s="241" t="s">
        <v>145</v>
      </c>
      <c r="D70" s="231">
        <v>28</v>
      </c>
      <c r="E70" s="241" t="s">
        <v>146</v>
      </c>
    </row>
    <row r="71" spans="1:10" ht="50.1" customHeight="1">
      <c r="A71" s="340"/>
      <c r="B71" s="229"/>
      <c r="C71" s="232"/>
      <c r="D71" s="231">
        <v>29</v>
      </c>
      <c r="E71" s="241" t="s">
        <v>147</v>
      </c>
    </row>
    <row r="72" spans="1:10" ht="50.1" customHeight="1">
      <c r="A72" s="340"/>
      <c r="B72" s="229"/>
      <c r="C72" s="243"/>
      <c r="D72" s="231">
        <v>30</v>
      </c>
      <c r="E72" s="241" t="s">
        <v>148</v>
      </c>
    </row>
    <row r="73" spans="1:10" ht="50.1" customHeight="1">
      <c r="A73" s="340"/>
      <c r="B73" s="229"/>
      <c r="C73" s="241"/>
      <c r="D73" s="231">
        <v>31</v>
      </c>
      <c r="E73" s="241" t="s">
        <v>149</v>
      </c>
    </row>
    <row r="74" spans="1:10" ht="50.1" customHeight="1">
      <c r="A74" s="340"/>
      <c r="B74" s="229"/>
      <c r="C74" s="241"/>
      <c r="D74" s="231">
        <v>32</v>
      </c>
      <c r="E74" s="241" t="s">
        <v>150</v>
      </c>
    </row>
    <row r="75" spans="1:10" ht="50.1" customHeight="1">
      <c r="A75" s="340"/>
      <c r="B75" s="229"/>
      <c r="C75" s="241"/>
      <c r="D75" s="231">
        <v>33</v>
      </c>
      <c r="E75" s="243" t="s">
        <v>151</v>
      </c>
    </row>
    <row r="76" spans="1:10" ht="39.950000000000003" customHeight="1">
      <c r="A76" s="340"/>
      <c r="B76" s="229"/>
      <c r="C76" s="231"/>
      <c r="D76" s="231">
        <v>34</v>
      </c>
      <c r="E76" s="241" t="s">
        <v>152</v>
      </c>
    </row>
    <row r="77" spans="1:10" ht="39.950000000000003" customHeight="1">
      <c r="A77" s="341" t="s">
        <v>153</v>
      </c>
      <c r="B77" s="229">
        <v>30</v>
      </c>
      <c r="C77" s="230" t="s">
        <v>154</v>
      </c>
      <c r="D77" s="231">
        <v>35</v>
      </c>
      <c r="E77" s="230" t="s">
        <v>155</v>
      </c>
    </row>
    <row r="78" spans="1:10" ht="72" customHeight="1">
      <c r="A78" s="343"/>
      <c r="B78" s="229">
        <v>31</v>
      </c>
      <c r="C78" s="230" t="s">
        <v>156</v>
      </c>
      <c r="D78" s="231">
        <v>36</v>
      </c>
      <c r="E78" s="230" t="s">
        <v>157</v>
      </c>
    </row>
    <row r="79" spans="1:10" ht="72" customHeight="1">
      <c r="A79" s="343"/>
      <c r="B79" s="229">
        <v>32</v>
      </c>
      <c r="C79" s="230" t="s">
        <v>158</v>
      </c>
      <c r="D79" s="244">
        <v>37</v>
      </c>
      <c r="E79" s="230" t="s">
        <v>159</v>
      </c>
    </row>
    <row r="80" spans="1:10" ht="72" customHeight="1">
      <c r="A80" s="343"/>
      <c r="B80" s="229">
        <v>33</v>
      </c>
      <c r="C80" s="230" t="s">
        <v>160</v>
      </c>
      <c r="D80" s="244">
        <v>38</v>
      </c>
      <c r="E80" s="230" t="s">
        <v>161</v>
      </c>
      <c r="J80" s="219" t="s">
        <v>38</v>
      </c>
    </row>
    <row r="81" spans="1:5" ht="72" customHeight="1">
      <c r="A81" s="343"/>
      <c r="B81" s="245">
        <v>34</v>
      </c>
      <c r="C81" s="246" t="s">
        <v>162</v>
      </c>
      <c r="D81" s="247">
        <v>39</v>
      </c>
      <c r="E81" s="246" t="s">
        <v>163</v>
      </c>
    </row>
    <row r="82" spans="1:5" ht="72" customHeight="1">
      <c r="A82" s="248"/>
      <c r="B82" s="249"/>
      <c r="C82" s="250"/>
      <c r="D82" s="249"/>
      <c r="E82" s="250"/>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90" zoomScaleNormal="90" workbookViewId="0">
      <selection activeCell="A9" sqref="A9"/>
    </sheetView>
  </sheetViews>
  <sheetFormatPr baseColWidth="10" defaultColWidth="10.42578125" defaultRowHeight="114.75" customHeight="1"/>
  <cols>
    <col min="1" max="1" width="60.85546875" style="268" customWidth="1"/>
    <col min="2" max="2" width="15.85546875" style="269" customWidth="1"/>
    <col min="3" max="5" width="15.85546875" style="270" customWidth="1"/>
    <col min="6" max="6" width="40.85546875" style="268" customWidth="1"/>
    <col min="7" max="7" width="2.7109375" style="254" customWidth="1"/>
    <col min="8" max="16384" width="10.42578125" style="254"/>
  </cols>
  <sheetData>
    <row r="1" spans="1:6" ht="88.5" customHeight="1">
      <c r="A1" s="253"/>
      <c r="B1" s="358" t="s">
        <v>164</v>
      </c>
      <c r="C1" s="358"/>
      <c r="D1" s="358"/>
      <c r="E1" s="358"/>
      <c r="F1" s="253"/>
    </row>
    <row r="2" spans="1:6" ht="15">
      <c r="A2" s="357" t="s">
        <v>165</v>
      </c>
      <c r="B2" s="357"/>
      <c r="C2" s="357"/>
      <c r="D2" s="357"/>
      <c r="E2" s="357"/>
      <c r="F2" s="357"/>
    </row>
    <row r="3" spans="1:6" ht="15">
      <c r="A3" s="359" t="s">
        <v>166</v>
      </c>
      <c r="B3" s="360" t="s">
        <v>167</v>
      </c>
      <c r="C3" s="360"/>
      <c r="D3" s="360"/>
      <c r="E3" s="360"/>
      <c r="F3" s="255" t="s">
        <v>168</v>
      </c>
    </row>
    <row r="4" spans="1:6" ht="28.5" customHeight="1">
      <c r="A4" s="359"/>
      <c r="B4" s="256" t="s">
        <v>169</v>
      </c>
      <c r="C4" s="256" t="s">
        <v>170</v>
      </c>
      <c r="D4" s="256" t="s">
        <v>171</v>
      </c>
      <c r="E4" s="256" t="s">
        <v>172</v>
      </c>
      <c r="F4" s="257"/>
    </row>
    <row r="5" spans="1:6" ht="46.5" customHeight="1">
      <c r="A5" s="258" t="s">
        <v>173</v>
      </c>
      <c r="B5" s="259"/>
      <c r="C5" s="260"/>
      <c r="D5" s="260">
        <v>8.9</v>
      </c>
      <c r="E5" s="260">
        <v>13.16</v>
      </c>
      <c r="F5" s="261" t="s">
        <v>174</v>
      </c>
    </row>
    <row r="6" spans="1:6" ht="45">
      <c r="A6" s="262" t="s">
        <v>175</v>
      </c>
      <c r="B6" s="259"/>
      <c r="C6" s="260"/>
      <c r="D6" s="260">
        <v>11</v>
      </c>
      <c r="E6" s="260" t="s">
        <v>176</v>
      </c>
      <c r="F6" s="261" t="s">
        <v>174</v>
      </c>
    </row>
    <row r="7" spans="1:6" ht="30">
      <c r="A7" s="262" t="s">
        <v>177</v>
      </c>
      <c r="B7" s="263"/>
      <c r="C7" s="264"/>
      <c r="D7" s="264">
        <v>1</v>
      </c>
      <c r="E7" s="264" t="s">
        <v>178</v>
      </c>
      <c r="F7" s="261" t="s">
        <v>174</v>
      </c>
    </row>
    <row r="8" spans="1:6" ht="30">
      <c r="A8" s="265" t="s">
        <v>179</v>
      </c>
      <c r="B8" s="263">
        <v>16</v>
      </c>
      <c r="C8" s="264">
        <v>3.4</v>
      </c>
      <c r="D8" s="264" t="s">
        <v>180</v>
      </c>
      <c r="E8" s="264" t="s">
        <v>181</v>
      </c>
      <c r="F8" s="261" t="s">
        <v>174</v>
      </c>
    </row>
    <row r="9" spans="1:6" ht="45">
      <c r="A9" s="265" t="s">
        <v>182</v>
      </c>
      <c r="B9" s="263" t="s">
        <v>183</v>
      </c>
      <c r="C9" s="263">
        <v>7</v>
      </c>
      <c r="D9" s="260" t="s">
        <v>184</v>
      </c>
      <c r="E9" s="260" t="s">
        <v>185</v>
      </c>
      <c r="F9" s="261" t="s">
        <v>174</v>
      </c>
    </row>
    <row r="10" spans="1:6" ht="30">
      <c r="A10" s="262" t="s">
        <v>186</v>
      </c>
      <c r="B10" s="259"/>
      <c r="C10" s="260"/>
      <c r="D10" s="260" t="s">
        <v>187</v>
      </c>
      <c r="E10" s="260">
        <v>28</v>
      </c>
      <c r="F10" s="261" t="s">
        <v>174</v>
      </c>
    </row>
    <row r="11" spans="1:6" ht="30">
      <c r="A11" s="266" t="s">
        <v>188</v>
      </c>
      <c r="B11" s="263"/>
      <c r="C11" s="264"/>
      <c r="D11" s="264" t="s">
        <v>189</v>
      </c>
      <c r="E11" s="264">
        <v>20.21</v>
      </c>
      <c r="F11" s="267" t="s">
        <v>174</v>
      </c>
    </row>
    <row r="12" spans="1:6" ht="45">
      <c r="A12" s="266" t="s">
        <v>190</v>
      </c>
      <c r="B12" s="263"/>
      <c r="C12" s="264"/>
      <c r="D12" s="260" t="s">
        <v>191</v>
      </c>
      <c r="E12" s="264" t="s">
        <v>192</v>
      </c>
      <c r="F12" s="267" t="s">
        <v>174</v>
      </c>
    </row>
    <row r="13" spans="1:6" ht="30">
      <c r="A13" s="266" t="s">
        <v>193</v>
      </c>
      <c r="B13" s="263">
        <v>2.17</v>
      </c>
      <c r="C13" s="264">
        <v>8</v>
      </c>
      <c r="D13" s="264">
        <v>1</v>
      </c>
      <c r="E13" s="264" t="s">
        <v>194</v>
      </c>
      <c r="F13" s="267" t="s">
        <v>195</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112" zoomScaleNormal="112"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2" customWidth="1"/>
    <col min="4" max="4" width="19.28515625" style="42"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64" t="s">
        <v>196</v>
      </c>
      <c r="C2" s="365"/>
      <c r="D2" s="365"/>
      <c r="E2" s="365"/>
      <c r="F2" s="365"/>
      <c r="G2" s="366"/>
    </row>
    <row r="3" spans="2:9" ht="15">
      <c r="B3" s="367" t="s">
        <v>197</v>
      </c>
      <c r="C3" s="368"/>
      <c r="D3" s="369"/>
      <c r="E3" s="369"/>
      <c r="F3" s="369"/>
      <c r="G3" s="370"/>
    </row>
    <row r="4" spans="2:9" ht="88.5" customHeight="1">
      <c r="B4" s="371" t="s">
        <v>198</v>
      </c>
      <c r="C4" s="372"/>
      <c r="D4" s="372"/>
      <c r="E4" s="372"/>
      <c r="F4" s="372"/>
      <c r="G4" s="373"/>
    </row>
    <row r="5" spans="2:9" ht="15">
      <c r="B5" s="114"/>
      <c r="C5" s="122"/>
      <c r="D5" s="123"/>
      <c r="E5" s="124"/>
      <c r="F5" s="124"/>
      <c r="G5" s="124"/>
    </row>
    <row r="6" spans="2:9" ht="16.5" customHeight="1">
      <c r="B6" s="374" t="s">
        <v>199</v>
      </c>
      <c r="C6" s="375"/>
      <c r="D6" s="375"/>
      <c r="E6" s="375"/>
      <c r="F6" s="375"/>
      <c r="G6" s="376"/>
    </row>
    <row r="7" spans="2:9" ht="76.5" customHeight="1">
      <c r="B7" s="374"/>
      <c r="C7" s="375"/>
      <c r="D7" s="375"/>
      <c r="E7" s="375"/>
      <c r="F7" s="375"/>
      <c r="G7" s="376"/>
    </row>
    <row r="8" spans="2:9" ht="15" thickBot="1">
      <c r="B8" s="125"/>
      <c r="C8" s="126"/>
      <c r="D8" s="126"/>
      <c r="E8" s="127"/>
      <c r="F8" s="128"/>
      <c r="G8" s="128"/>
    </row>
    <row r="9" spans="2:9">
      <c r="B9" s="129"/>
      <c r="C9" s="130" t="s">
        <v>200</v>
      </c>
      <c r="D9" s="377" t="s">
        <v>201</v>
      </c>
      <c r="E9" s="378"/>
      <c r="F9" s="379" t="s">
        <v>202</v>
      </c>
      <c r="G9" s="380"/>
    </row>
    <row r="10" spans="2:9" ht="15" customHeight="1">
      <c r="B10" s="131"/>
      <c r="C10" s="116">
        <v>5</v>
      </c>
      <c r="D10" s="381" t="s">
        <v>203</v>
      </c>
      <c r="E10" s="382"/>
      <c r="F10" s="383" t="s">
        <v>204</v>
      </c>
      <c r="G10" s="384"/>
      <c r="H10" s="362"/>
      <c r="I10" s="362"/>
    </row>
    <row r="11" spans="2:9">
      <c r="B11" s="131"/>
      <c r="C11" s="116">
        <v>5</v>
      </c>
      <c r="D11" s="381" t="s">
        <v>205</v>
      </c>
      <c r="E11" s="382"/>
      <c r="F11" s="383" t="s">
        <v>206</v>
      </c>
      <c r="G11" s="384"/>
      <c r="H11" s="362"/>
      <c r="I11" s="362"/>
    </row>
    <row r="12" spans="2:9">
      <c r="B12" s="131"/>
      <c r="C12" s="116">
        <v>5</v>
      </c>
      <c r="D12" s="381" t="s">
        <v>207</v>
      </c>
      <c r="E12" s="382"/>
      <c r="F12" s="383" t="s">
        <v>208</v>
      </c>
      <c r="G12" s="384"/>
      <c r="H12" s="362"/>
      <c r="I12" s="362"/>
    </row>
    <row r="13" spans="2:9" ht="27.75" customHeight="1">
      <c r="B13" s="131"/>
      <c r="C13" s="116">
        <v>5</v>
      </c>
      <c r="D13" s="381" t="s">
        <v>209</v>
      </c>
      <c r="E13" s="382"/>
      <c r="F13" s="383" t="s">
        <v>210</v>
      </c>
      <c r="G13" s="384"/>
      <c r="H13" s="362"/>
      <c r="I13" s="362"/>
    </row>
    <row r="14" spans="2:9">
      <c r="B14" s="131"/>
      <c r="C14" s="116">
        <v>5</v>
      </c>
      <c r="D14" s="381" t="s">
        <v>211</v>
      </c>
      <c r="E14" s="382"/>
      <c r="F14" s="383" t="s">
        <v>212</v>
      </c>
      <c r="G14" s="384"/>
      <c r="H14" s="362"/>
      <c r="I14" s="362"/>
    </row>
    <row r="15" spans="2:9" ht="41.25" customHeight="1">
      <c r="B15" s="131"/>
      <c r="C15" s="116">
        <v>5</v>
      </c>
      <c r="D15" s="381" t="s">
        <v>213</v>
      </c>
      <c r="E15" s="382"/>
      <c r="F15" s="383" t="s">
        <v>214</v>
      </c>
      <c r="G15" s="384"/>
      <c r="H15" s="362"/>
      <c r="I15" s="362"/>
    </row>
    <row r="16" spans="2:9" ht="41.25" customHeight="1">
      <c r="B16" s="131"/>
      <c r="C16" s="116">
        <v>5</v>
      </c>
      <c r="D16" s="385" t="s">
        <v>215</v>
      </c>
      <c r="E16" s="386"/>
      <c r="F16" s="383" t="s">
        <v>216</v>
      </c>
      <c r="G16" s="384"/>
      <c r="H16" s="362"/>
      <c r="I16" s="362"/>
    </row>
    <row r="17" spans="2:9" ht="51.75" customHeight="1">
      <c r="B17" s="131"/>
      <c r="C17" s="116">
        <v>5</v>
      </c>
      <c r="D17" s="386" t="s">
        <v>217</v>
      </c>
      <c r="E17" s="387"/>
      <c r="F17" s="383" t="s">
        <v>218</v>
      </c>
      <c r="G17" s="384"/>
      <c r="H17" s="362"/>
      <c r="I17" s="362"/>
    </row>
    <row r="18" spans="2:9" ht="51.75" customHeight="1">
      <c r="B18" s="131"/>
      <c r="C18" s="116">
        <v>5</v>
      </c>
      <c r="D18" s="385" t="s">
        <v>219</v>
      </c>
      <c r="E18" s="386"/>
      <c r="F18" s="383" t="s">
        <v>220</v>
      </c>
      <c r="G18" s="384"/>
      <c r="H18" s="362"/>
      <c r="I18" s="362"/>
    </row>
    <row r="19" spans="2:9" ht="51.75" customHeight="1">
      <c r="B19" s="131"/>
      <c r="C19" s="116">
        <v>5</v>
      </c>
      <c r="D19" s="119" t="s">
        <v>221</v>
      </c>
      <c r="E19" s="120"/>
      <c r="F19" s="383" t="s">
        <v>222</v>
      </c>
      <c r="G19" s="384"/>
      <c r="H19" s="362"/>
      <c r="I19" s="362"/>
    </row>
    <row r="20" spans="2:9" ht="51.75" customHeight="1">
      <c r="B20" s="131"/>
      <c r="C20" s="116">
        <v>5</v>
      </c>
      <c r="D20" s="119" t="s">
        <v>223</v>
      </c>
      <c r="E20" s="120"/>
      <c r="F20" s="383" t="s">
        <v>224</v>
      </c>
      <c r="G20" s="384"/>
      <c r="H20" s="362"/>
      <c r="I20" s="362"/>
    </row>
    <row r="21" spans="2:9" ht="66.75" customHeight="1">
      <c r="B21" s="131"/>
      <c r="C21" s="116">
        <v>5</v>
      </c>
      <c r="D21" s="385" t="s">
        <v>225</v>
      </c>
      <c r="E21" s="386"/>
      <c r="F21" s="383" t="s">
        <v>226</v>
      </c>
      <c r="G21" s="384"/>
      <c r="H21" s="362"/>
      <c r="I21" s="362"/>
    </row>
    <row r="22" spans="2:9" ht="36" customHeight="1">
      <c r="B22" s="131"/>
      <c r="C22" s="116">
        <v>5</v>
      </c>
      <c r="D22" s="388" t="s">
        <v>227</v>
      </c>
      <c r="E22" s="389"/>
      <c r="F22" s="383" t="s">
        <v>228</v>
      </c>
      <c r="G22" s="384"/>
      <c r="H22" s="363"/>
      <c r="I22" s="363"/>
    </row>
    <row r="23" spans="2:9" ht="26.25" customHeight="1">
      <c r="B23" s="131"/>
      <c r="C23" s="116">
        <v>5</v>
      </c>
      <c r="D23" s="390" t="s">
        <v>229</v>
      </c>
      <c r="E23" s="390"/>
      <c r="F23" s="391" t="s">
        <v>230</v>
      </c>
      <c r="G23" s="384"/>
      <c r="H23" s="362"/>
      <c r="I23" s="362"/>
    </row>
    <row r="24" spans="2:9" ht="26.25" customHeight="1">
      <c r="B24" s="131"/>
      <c r="C24" s="116">
        <v>5</v>
      </c>
      <c r="D24" s="390" t="s">
        <v>231</v>
      </c>
      <c r="E24" s="390"/>
      <c r="F24" s="391" t="s">
        <v>232</v>
      </c>
      <c r="G24" s="384"/>
      <c r="H24" s="362"/>
      <c r="I24" s="362"/>
    </row>
    <row r="25" spans="2:9" ht="26.25" customHeight="1">
      <c r="B25" s="131"/>
      <c r="C25" s="116">
        <v>5</v>
      </c>
      <c r="D25" s="392" t="s">
        <v>233</v>
      </c>
      <c r="E25" s="393"/>
      <c r="F25" s="391" t="s">
        <v>234</v>
      </c>
      <c r="G25" s="384"/>
      <c r="H25" s="362"/>
      <c r="I25" s="362"/>
    </row>
    <row r="26" spans="2:9" ht="27" customHeight="1">
      <c r="B26" s="132"/>
      <c r="C26" s="394" t="s">
        <v>235</v>
      </c>
      <c r="D26" s="395"/>
      <c r="E26" s="395"/>
      <c r="F26" s="395"/>
      <c r="G26" s="396"/>
    </row>
    <row r="27" spans="2:9" ht="27" customHeight="1">
      <c r="B27" s="397" t="s">
        <v>236</v>
      </c>
      <c r="C27" s="398"/>
      <c r="D27" s="398"/>
      <c r="E27" s="398"/>
      <c r="F27" s="398"/>
      <c r="G27" s="399"/>
    </row>
    <row r="28" spans="2:9" ht="10.5" customHeight="1">
      <c r="B28" s="133"/>
      <c r="D28" s="134"/>
      <c r="E28" s="135"/>
      <c r="F28" s="136"/>
      <c r="G28" s="136"/>
    </row>
    <row r="29" spans="2:9">
      <c r="B29" s="133"/>
      <c r="C29" s="137"/>
      <c r="D29" s="400" t="s">
        <v>201</v>
      </c>
      <c r="E29" s="400"/>
      <c r="F29" s="401" t="s">
        <v>202</v>
      </c>
      <c r="G29" s="402"/>
    </row>
    <row r="30" spans="2:9">
      <c r="B30" s="133"/>
      <c r="D30" s="403" t="s">
        <v>203</v>
      </c>
      <c r="E30" s="403"/>
      <c r="F30" s="404" t="s">
        <v>237</v>
      </c>
      <c r="G30" s="405"/>
      <c r="H30" s="362"/>
      <c r="I30" s="362"/>
    </row>
    <row r="31" spans="2:9">
      <c r="B31" s="133"/>
      <c r="D31" s="403" t="s">
        <v>205</v>
      </c>
      <c r="E31" s="403"/>
      <c r="F31" s="404" t="s">
        <v>238</v>
      </c>
      <c r="G31" s="405"/>
      <c r="H31" s="362"/>
      <c r="I31" s="362"/>
    </row>
    <row r="32" spans="2:9">
      <c r="B32" s="133"/>
      <c r="D32" s="403" t="s">
        <v>207</v>
      </c>
      <c r="E32" s="403"/>
      <c r="F32" s="404" t="s">
        <v>239</v>
      </c>
      <c r="G32" s="405"/>
      <c r="H32" s="362"/>
      <c r="I32" s="362"/>
    </row>
    <row r="33" spans="2:9">
      <c r="B33" s="133"/>
      <c r="D33" s="403" t="s">
        <v>209</v>
      </c>
      <c r="E33" s="403"/>
      <c r="F33" s="404" t="s">
        <v>240</v>
      </c>
      <c r="G33" s="405"/>
      <c r="H33" s="362"/>
      <c r="I33" s="362"/>
    </row>
    <row r="34" spans="2:9">
      <c r="B34" s="133"/>
      <c r="D34" s="403" t="s">
        <v>211</v>
      </c>
      <c r="E34" s="403"/>
      <c r="F34" s="404" t="s">
        <v>241</v>
      </c>
      <c r="G34" s="405"/>
      <c r="H34" s="362"/>
      <c r="I34" s="362"/>
    </row>
    <row r="35" spans="2:9" ht="40.9" customHeight="1">
      <c r="B35" s="133"/>
      <c r="D35" s="403" t="s">
        <v>242</v>
      </c>
      <c r="E35" s="403"/>
      <c r="F35" s="404" t="s">
        <v>243</v>
      </c>
      <c r="G35" s="405"/>
      <c r="H35" s="362"/>
      <c r="I35" s="362"/>
    </row>
    <row r="36" spans="2:9" ht="42" customHeight="1">
      <c r="B36" s="115"/>
      <c r="C36" s="138"/>
      <c r="D36" s="403" t="s">
        <v>244</v>
      </c>
      <c r="E36" s="403"/>
      <c r="F36" s="404" t="s">
        <v>245</v>
      </c>
      <c r="G36" s="405"/>
      <c r="H36" s="361"/>
      <c r="I36" s="361"/>
    </row>
    <row r="37" spans="2:9" ht="30.75" customHeight="1">
      <c r="B37" s="115"/>
      <c r="C37" s="138"/>
      <c r="D37" s="403" t="s">
        <v>246</v>
      </c>
      <c r="E37" s="403"/>
      <c r="F37" s="406" t="s">
        <v>247</v>
      </c>
      <c r="G37" s="407"/>
      <c r="H37" s="361"/>
      <c r="I37" s="361"/>
    </row>
    <row r="38" spans="2:9" ht="33" customHeight="1">
      <c r="B38" s="115"/>
      <c r="C38" s="138"/>
      <c r="D38" s="403" t="s">
        <v>248</v>
      </c>
      <c r="E38" s="403"/>
      <c r="F38" s="406" t="s">
        <v>247</v>
      </c>
      <c r="G38" s="407"/>
      <c r="H38" s="361"/>
      <c r="I38" s="361"/>
    </row>
    <row r="39" spans="2:9" ht="30" customHeight="1">
      <c r="B39" s="115"/>
      <c r="C39" s="138"/>
      <c r="D39" s="403" t="s">
        <v>249</v>
      </c>
      <c r="E39" s="403"/>
      <c r="F39" s="406" t="s">
        <v>247</v>
      </c>
      <c r="G39" s="407"/>
      <c r="H39" s="361"/>
      <c r="I39" s="361"/>
    </row>
    <row r="40" spans="2:9" ht="30" customHeight="1">
      <c r="B40" s="115"/>
      <c r="C40" s="138"/>
      <c r="D40" s="403" t="s">
        <v>250</v>
      </c>
      <c r="E40" s="403"/>
      <c r="F40" s="406" t="s">
        <v>247</v>
      </c>
      <c r="G40" s="407"/>
      <c r="H40" s="361"/>
      <c r="I40" s="361"/>
    </row>
    <row r="41" spans="2:9" ht="30" customHeight="1">
      <c r="B41" s="115"/>
      <c r="C41" s="138"/>
      <c r="D41" s="408" t="s">
        <v>251</v>
      </c>
      <c r="E41" s="409"/>
      <c r="F41" s="404" t="s">
        <v>252</v>
      </c>
      <c r="G41" s="405"/>
      <c r="H41" s="361"/>
      <c r="I41" s="361"/>
    </row>
    <row r="42" spans="2:9" ht="35.25" customHeight="1">
      <c r="B42" s="115"/>
      <c r="C42" s="138"/>
      <c r="D42" s="403" t="s">
        <v>253</v>
      </c>
      <c r="E42" s="403"/>
      <c r="F42" s="404" t="s">
        <v>254</v>
      </c>
      <c r="G42" s="405"/>
      <c r="H42" s="361"/>
      <c r="I42" s="361"/>
    </row>
    <row r="43" spans="2:9" ht="31.5" customHeight="1">
      <c r="B43" s="115"/>
      <c r="C43" s="138"/>
      <c r="D43" s="403" t="s">
        <v>246</v>
      </c>
      <c r="E43" s="403"/>
      <c r="F43" s="406" t="s">
        <v>247</v>
      </c>
      <c r="G43" s="407"/>
      <c r="H43" s="361"/>
      <c r="I43" s="361"/>
    </row>
    <row r="44" spans="2:9" ht="35.25" customHeight="1">
      <c r="B44" s="115"/>
      <c r="C44" s="138"/>
      <c r="D44" s="403" t="s">
        <v>255</v>
      </c>
      <c r="E44" s="403"/>
      <c r="F44" s="406" t="s">
        <v>247</v>
      </c>
      <c r="G44" s="407"/>
      <c r="H44" s="361"/>
      <c r="I44" s="361"/>
    </row>
    <row r="45" spans="2:9" ht="57" customHeight="1">
      <c r="B45" s="115"/>
      <c r="C45" s="138"/>
      <c r="D45" s="403" t="s">
        <v>250</v>
      </c>
      <c r="E45" s="403"/>
      <c r="F45" s="406" t="s">
        <v>247</v>
      </c>
      <c r="G45" s="407"/>
      <c r="H45" s="361"/>
      <c r="I45" s="361"/>
    </row>
    <row r="46" spans="2:9" ht="32.25" customHeight="1">
      <c r="B46" s="115"/>
      <c r="C46" s="138"/>
      <c r="D46" s="403" t="s">
        <v>248</v>
      </c>
      <c r="E46" s="403"/>
      <c r="F46" s="406" t="s">
        <v>247</v>
      </c>
      <c r="G46" s="407"/>
      <c r="H46" s="361"/>
      <c r="I46" s="361"/>
    </row>
    <row r="47" spans="2:9" ht="32.25" customHeight="1">
      <c r="B47" s="115"/>
      <c r="C47" s="138"/>
      <c r="D47" s="408" t="s">
        <v>256</v>
      </c>
      <c r="E47" s="409"/>
      <c r="F47" s="410" t="s">
        <v>257</v>
      </c>
      <c r="G47" s="411"/>
      <c r="H47" s="361"/>
      <c r="I47" s="361"/>
    </row>
    <row r="48" spans="2:9" ht="32.25" customHeight="1">
      <c r="B48" s="115"/>
      <c r="C48" s="138"/>
      <c r="D48" s="403" t="s">
        <v>258</v>
      </c>
      <c r="E48" s="403"/>
      <c r="F48" s="404" t="s">
        <v>259</v>
      </c>
      <c r="G48" s="405"/>
      <c r="H48" s="361"/>
      <c r="I48" s="361"/>
    </row>
    <row r="49" spans="2:9" ht="32.25" customHeight="1">
      <c r="B49" s="115"/>
      <c r="C49" s="138"/>
      <c r="D49" s="403" t="s">
        <v>260</v>
      </c>
      <c r="E49" s="403"/>
      <c r="F49" s="404" t="s">
        <v>261</v>
      </c>
      <c r="G49" s="405"/>
      <c r="H49" s="361"/>
      <c r="I49" s="361"/>
    </row>
    <row r="50" spans="2:9" ht="32.25" customHeight="1">
      <c r="B50" s="115"/>
      <c r="C50" s="138"/>
      <c r="D50" s="403" t="s">
        <v>262</v>
      </c>
      <c r="E50" s="403"/>
      <c r="F50" s="404" t="s">
        <v>263</v>
      </c>
      <c r="G50" s="405"/>
      <c r="H50" s="361"/>
      <c r="I50" s="361"/>
    </row>
    <row r="51" spans="2:9" ht="32.25" customHeight="1">
      <c r="B51" s="115"/>
      <c r="C51" s="138"/>
      <c r="D51" s="134"/>
      <c r="E51" s="134"/>
      <c r="F51" s="136"/>
      <c r="G51" s="136"/>
      <c r="H51" s="361"/>
      <c r="I51" s="361"/>
    </row>
    <row r="52" spans="2:9" ht="32.25" customHeight="1">
      <c r="B52" s="115"/>
      <c r="C52" s="138"/>
      <c r="D52" s="134"/>
      <c r="E52" s="134"/>
      <c r="F52" s="136"/>
      <c r="G52" s="136"/>
    </row>
    <row r="53" spans="2:9" ht="32.25" customHeight="1">
      <c r="B53" s="115"/>
      <c r="C53" s="138"/>
      <c r="D53" s="134"/>
      <c r="E53" s="134"/>
      <c r="F53" s="136"/>
      <c r="G53" s="136"/>
    </row>
    <row r="54" spans="2:9" ht="21.75" customHeight="1">
      <c r="B54" s="412" t="s">
        <v>264</v>
      </c>
      <c r="C54" s="413"/>
      <c r="D54" s="413"/>
      <c r="E54" s="413"/>
      <c r="F54" s="413"/>
      <c r="G54" s="414"/>
    </row>
    <row r="55" spans="2:9" ht="21.75" customHeight="1">
      <c r="B55" s="412" t="s">
        <v>265</v>
      </c>
      <c r="C55" s="413"/>
      <c r="D55" s="413"/>
      <c r="E55" s="413"/>
      <c r="F55" s="413"/>
      <c r="G55" s="414"/>
    </row>
    <row r="56" spans="2:9" ht="20.25" customHeight="1">
      <c r="B56" s="412" t="s">
        <v>266</v>
      </c>
      <c r="C56" s="413"/>
      <c r="D56" s="413"/>
      <c r="E56" s="413"/>
      <c r="F56" s="413"/>
      <c r="G56" s="414"/>
    </row>
    <row r="57" spans="2:9" ht="20.25" customHeight="1">
      <c r="B57" s="412" t="s">
        <v>267</v>
      </c>
      <c r="C57" s="413"/>
      <c r="D57" s="413"/>
      <c r="E57" s="413"/>
      <c r="F57" s="413"/>
      <c r="G57" s="414"/>
    </row>
    <row r="58" spans="2:9" ht="18" customHeight="1" thickBot="1">
      <c r="B58" s="415" t="s">
        <v>268</v>
      </c>
      <c r="C58" s="416"/>
      <c r="D58" s="416"/>
      <c r="E58" s="416"/>
      <c r="F58" s="416"/>
      <c r="G58" s="417"/>
    </row>
    <row r="59" spans="2:9">
      <c r="B59" s="139"/>
      <c r="C59" s="140"/>
      <c r="D59" s="139"/>
      <c r="E59" s="139"/>
      <c r="F59" s="139"/>
      <c r="G59" s="139"/>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79"/>
  <sheetViews>
    <sheetView showGridLines="0" zoomScale="70" zoomScaleNormal="70" zoomScalePageLayoutView="50" workbookViewId="0">
      <pane xSplit="3" ySplit="9" topLeftCell="D10" activePane="bottomRight" state="frozen"/>
      <selection pane="topRight" activeCell="D1" sqref="D1"/>
      <selection pane="bottomLeft" activeCell="A10" sqref="A10"/>
      <selection pane="bottomRight" activeCell="D6" sqref="D6:N6"/>
    </sheetView>
  </sheetViews>
  <sheetFormatPr baseColWidth="10" defaultColWidth="11.42578125" defaultRowHeight="12.75"/>
  <cols>
    <col min="1" max="1" width="5" style="205" bestFit="1" customWidth="1"/>
    <col min="2" max="2" width="36.7109375" style="205" customWidth="1"/>
    <col min="3" max="3" width="35.7109375" style="205" customWidth="1"/>
    <col min="4" max="4" width="52.5703125" style="206" customWidth="1"/>
    <col min="5" max="5" width="27.42578125" style="205" customWidth="1"/>
    <col min="6" max="6" width="22" style="205" customWidth="1"/>
    <col min="7" max="7" width="17.28515625" style="205" bestFit="1" customWidth="1"/>
    <col min="8" max="8" width="26.28515625" style="205" customWidth="1"/>
    <col min="9" max="9" width="37.28515625" style="205" customWidth="1"/>
    <col min="10" max="10" width="33.28515625" style="205" customWidth="1"/>
    <col min="11" max="11" width="25.5703125" style="205" customWidth="1"/>
    <col min="12" max="12" width="8.5703125" style="205" customWidth="1"/>
    <col min="13" max="13" width="25.5703125" style="205" customWidth="1"/>
    <col min="14" max="14" width="26.28515625" style="205" customWidth="1"/>
    <col min="15" max="15" width="6.28515625" style="205" hidden="1" customWidth="1"/>
    <col min="16" max="257" width="11.42578125" style="176"/>
    <col min="258" max="16384" width="11.42578125" style="177"/>
  </cols>
  <sheetData>
    <row r="1" spans="1:257">
      <c r="A1" s="482"/>
      <c r="B1" s="483"/>
      <c r="C1" s="483"/>
      <c r="D1" s="173"/>
      <c r="E1" s="174"/>
      <c r="F1" s="174"/>
      <c r="G1" s="174"/>
      <c r="H1" s="174"/>
      <c r="I1" s="174"/>
      <c r="J1" s="174"/>
      <c r="K1" s="174"/>
      <c r="L1" s="174"/>
      <c r="M1" s="174"/>
      <c r="N1" s="175"/>
      <c r="O1" s="174"/>
    </row>
    <row r="2" spans="1:257" ht="44.25" customHeight="1">
      <c r="A2" s="484"/>
      <c r="B2" s="485"/>
      <c r="C2" s="485"/>
      <c r="D2" s="179"/>
      <c r="E2" s="180"/>
      <c r="F2" s="180"/>
      <c r="G2" s="180"/>
      <c r="H2" s="180"/>
      <c r="I2" s="180"/>
      <c r="J2" s="180"/>
      <c r="K2" s="180"/>
      <c r="L2" s="180"/>
      <c r="M2" s="180"/>
      <c r="N2" s="181"/>
      <c r="O2" s="180"/>
    </row>
    <row r="3" spans="1:257">
      <c r="A3" s="182"/>
      <c r="B3" s="183"/>
      <c r="C3" s="183"/>
      <c r="D3" s="179"/>
      <c r="E3" s="180"/>
      <c r="F3" s="180"/>
      <c r="G3" s="180"/>
      <c r="H3" s="180"/>
      <c r="I3" s="180"/>
      <c r="J3" s="180"/>
      <c r="K3" s="180"/>
      <c r="L3" s="180"/>
      <c r="M3" s="180"/>
      <c r="N3" s="181"/>
      <c r="O3" s="180"/>
    </row>
    <row r="4" spans="1:257">
      <c r="A4" s="486" t="s">
        <v>269</v>
      </c>
      <c r="B4" s="486"/>
      <c r="C4" s="486"/>
      <c r="D4" s="467" t="s">
        <v>270</v>
      </c>
      <c r="E4" s="468"/>
      <c r="F4" s="468"/>
      <c r="G4" s="468"/>
      <c r="H4" s="468"/>
      <c r="I4" s="468"/>
      <c r="J4" s="468"/>
      <c r="K4" s="468"/>
      <c r="L4" s="468"/>
      <c r="M4" s="468"/>
      <c r="N4" s="469"/>
      <c r="O4" s="184"/>
    </row>
    <row r="5" spans="1:257" ht="38.450000000000003" customHeight="1">
      <c r="A5" s="486" t="s">
        <v>271</v>
      </c>
      <c r="B5" s="486"/>
      <c r="C5" s="486"/>
      <c r="D5" s="467" t="s">
        <v>37</v>
      </c>
      <c r="E5" s="468"/>
      <c r="F5" s="468"/>
      <c r="G5" s="468"/>
      <c r="H5" s="468"/>
      <c r="I5" s="468"/>
      <c r="J5" s="468"/>
      <c r="K5" s="468"/>
      <c r="L5" s="468"/>
      <c r="M5" s="468"/>
      <c r="N5" s="469"/>
      <c r="O5" s="185"/>
    </row>
    <row r="6" spans="1:257" ht="24" customHeight="1">
      <c r="A6" s="486" t="s">
        <v>272</v>
      </c>
      <c r="B6" s="486"/>
      <c r="C6" s="486"/>
      <c r="D6" s="467" t="s">
        <v>504</v>
      </c>
      <c r="E6" s="468"/>
      <c r="F6" s="468"/>
      <c r="G6" s="468"/>
      <c r="H6" s="468"/>
      <c r="I6" s="468"/>
      <c r="J6" s="468"/>
      <c r="K6" s="468"/>
      <c r="L6" s="468"/>
      <c r="M6" s="468"/>
      <c r="N6" s="469"/>
      <c r="O6" s="186"/>
    </row>
    <row r="7" spans="1:257" ht="15.75" customHeight="1" thickBot="1">
      <c r="A7" s="187" t="s">
        <v>273</v>
      </c>
      <c r="B7" s="180"/>
      <c r="C7" s="180"/>
      <c r="D7" s="475" t="s">
        <v>274</v>
      </c>
      <c r="E7" s="479" t="s">
        <v>275</v>
      </c>
      <c r="F7" s="480"/>
      <c r="G7" s="480"/>
      <c r="H7" s="481"/>
      <c r="I7" s="476" t="s">
        <v>276</v>
      </c>
      <c r="J7" s="477"/>
      <c r="K7" s="477"/>
      <c r="L7" s="477"/>
      <c r="M7" s="478"/>
      <c r="N7" s="473" t="s">
        <v>277</v>
      </c>
      <c r="O7" s="474"/>
    </row>
    <row r="8" spans="1:257" ht="17.25" customHeight="1" thickTop="1">
      <c r="A8" s="487" t="s">
        <v>278</v>
      </c>
      <c r="B8" s="489" t="s">
        <v>279</v>
      </c>
      <c r="C8" s="188" t="s">
        <v>280</v>
      </c>
      <c r="D8" s="475"/>
      <c r="E8" s="472" t="s">
        <v>217</v>
      </c>
      <c r="F8" s="472" t="s">
        <v>281</v>
      </c>
      <c r="G8" s="472" t="s">
        <v>282</v>
      </c>
      <c r="H8" s="472" t="s">
        <v>223</v>
      </c>
      <c r="I8" s="470" t="s">
        <v>283</v>
      </c>
      <c r="J8" s="189" t="s">
        <v>284</v>
      </c>
      <c r="K8" s="470" t="s">
        <v>276</v>
      </c>
      <c r="L8" s="470" t="s">
        <v>285</v>
      </c>
      <c r="M8" s="470" t="s">
        <v>286</v>
      </c>
      <c r="N8" s="499" t="s">
        <v>287</v>
      </c>
      <c r="O8" s="499" t="s">
        <v>288</v>
      </c>
    </row>
    <row r="9" spans="1:257" s="192" customFormat="1" ht="51" customHeight="1">
      <c r="A9" s="488"/>
      <c r="B9" s="475"/>
      <c r="C9" s="190" t="s">
        <v>289</v>
      </c>
      <c r="D9" s="475"/>
      <c r="E9" s="471"/>
      <c r="F9" s="471"/>
      <c r="G9" s="471"/>
      <c r="H9" s="471"/>
      <c r="I9" s="471"/>
      <c r="J9" s="191" t="s">
        <v>290</v>
      </c>
      <c r="K9" s="471" t="s">
        <v>291</v>
      </c>
      <c r="L9" s="471"/>
      <c r="M9" s="471" t="s">
        <v>291</v>
      </c>
      <c r="N9" s="501"/>
      <c r="O9" s="500"/>
      <c r="P9" s="176"/>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78"/>
      <c r="DJ9" s="178"/>
      <c r="DK9" s="178"/>
      <c r="DL9" s="178"/>
      <c r="DM9" s="178"/>
      <c r="DN9" s="178"/>
      <c r="DO9" s="178"/>
      <c r="DP9" s="178"/>
      <c r="DQ9" s="178"/>
      <c r="DR9" s="178"/>
      <c r="DS9" s="178"/>
      <c r="DT9" s="178"/>
      <c r="DU9" s="178"/>
      <c r="DV9" s="178"/>
      <c r="DW9" s="178"/>
      <c r="DX9" s="178"/>
      <c r="DY9" s="178"/>
      <c r="DZ9" s="178"/>
      <c r="EA9" s="178"/>
      <c r="EB9" s="178"/>
      <c r="EC9" s="178"/>
      <c r="ED9" s="178"/>
      <c r="EE9" s="178"/>
      <c r="EF9" s="178"/>
      <c r="EG9" s="178"/>
      <c r="EH9" s="178"/>
      <c r="EI9" s="178"/>
      <c r="EJ9" s="178"/>
      <c r="EK9" s="178"/>
      <c r="EL9" s="178"/>
      <c r="EM9" s="178"/>
      <c r="EN9" s="178"/>
      <c r="EO9" s="178"/>
      <c r="EP9" s="178"/>
      <c r="EQ9" s="178"/>
      <c r="ER9" s="178"/>
      <c r="ES9" s="178"/>
      <c r="ET9" s="178"/>
      <c r="EU9" s="178"/>
      <c r="EV9" s="178"/>
      <c r="EW9" s="178"/>
      <c r="EX9" s="178"/>
      <c r="EY9" s="178"/>
      <c r="EZ9" s="178"/>
      <c r="FA9" s="178"/>
      <c r="FB9" s="178"/>
      <c r="FC9" s="178"/>
      <c r="FD9" s="178"/>
      <c r="FE9" s="178"/>
      <c r="FF9" s="178"/>
      <c r="FG9" s="178"/>
      <c r="FH9" s="178"/>
      <c r="FI9" s="178"/>
      <c r="FJ9" s="178"/>
      <c r="FK9" s="178"/>
      <c r="FL9" s="178"/>
      <c r="FM9" s="178"/>
      <c r="FN9" s="178"/>
      <c r="FO9" s="178"/>
      <c r="FP9" s="178"/>
      <c r="FQ9" s="178"/>
      <c r="FR9" s="178"/>
      <c r="FS9" s="178"/>
      <c r="FT9" s="178"/>
      <c r="FU9" s="178"/>
      <c r="FV9" s="178"/>
      <c r="FW9" s="178"/>
      <c r="FX9" s="178"/>
      <c r="FY9" s="178"/>
      <c r="FZ9" s="178"/>
      <c r="GA9" s="178"/>
      <c r="GB9" s="178"/>
      <c r="GC9" s="178"/>
      <c r="GD9" s="178"/>
      <c r="GE9" s="178"/>
      <c r="GF9" s="178"/>
      <c r="GG9" s="178"/>
      <c r="GH9" s="178"/>
      <c r="GI9" s="178"/>
      <c r="GJ9" s="178"/>
      <c r="GK9" s="178"/>
      <c r="GL9" s="178"/>
      <c r="GM9" s="178"/>
      <c r="GN9" s="178"/>
      <c r="GO9" s="178"/>
      <c r="GP9" s="178"/>
      <c r="GQ9" s="178"/>
      <c r="GR9" s="178"/>
      <c r="GS9" s="178"/>
      <c r="GT9" s="178"/>
      <c r="GU9" s="178"/>
      <c r="GV9" s="178"/>
      <c r="GW9" s="178"/>
      <c r="GX9" s="178"/>
      <c r="GY9" s="178"/>
      <c r="GZ9" s="178"/>
      <c r="HA9" s="178"/>
      <c r="HB9" s="178"/>
      <c r="HC9" s="178"/>
      <c r="HD9" s="178"/>
      <c r="HE9" s="178"/>
      <c r="HF9" s="178"/>
      <c r="HG9" s="178"/>
      <c r="HH9" s="178"/>
      <c r="HI9" s="178"/>
      <c r="HJ9" s="178"/>
      <c r="HK9" s="178"/>
      <c r="HL9" s="178"/>
      <c r="HM9" s="178"/>
      <c r="HN9" s="178"/>
      <c r="HO9" s="178"/>
      <c r="HP9" s="178"/>
      <c r="HQ9" s="178"/>
      <c r="HR9" s="178"/>
      <c r="HS9" s="178"/>
      <c r="HT9" s="178"/>
      <c r="HU9" s="178"/>
      <c r="HV9" s="178"/>
      <c r="HW9" s="178"/>
      <c r="HX9" s="178"/>
      <c r="HY9" s="178"/>
      <c r="HZ9" s="178"/>
      <c r="IA9" s="178"/>
      <c r="IB9" s="178"/>
      <c r="IC9" s="178"/>
      <c r="ID9" s="178"/>
      <c r="IE9" s="178"/>
      <c r="IF9" s="178"/>
      <c r="IG9" s="178"/>
      <c r="IH9" s="178"/>
      <c r="II9" s="178"/>
      <c r="IJ9" s="178"/>
      <c r="IK9" s="178"/>
      <c r="IL9" s="178"/>
      <c r="IM9" s="178"/>
      <c r="IN9" s="178"/>
      <c r="IO9" s="178"/>
      <c r="IP9" s="178"/>
      <c r="IQ9" s="178"/>
      <c r="IR9" s="178"/>
      <c r="IS9" s="178"/>
      <c r="IT9" s="178"/>
      <c r="IU9" s="178"/>
      <c r="IV9" s="178"/>
      <c r="IW9" s="178"/>
    </row>
    <row r="10" spans="1:257" ht="23.25" customHeight="1">
      <c r="A10" s="456">
        <v>1</v>
      </c>
      <c r="B10" s="459" t="s">
        <v>292</v>
      </c>
      <c r="C10" s="462" t="s">
        <v>293</v>
      </c>
      <c r="D10" s="287" t="s">
        <v>294</v>
      </c>
      <c r="E10" s="495">
        <v>115</v>
      </c>
      <c r="F10" s="495">
        <v>0</v>
      </c>
      <c r="G10" s="492">
        <f>+F10/E10</f>
        <v>0</v>
      </c>
      <c r="H10" s="43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294" t="s">
        <v>295</v>
      </c>
      <c r="J10" s="295" t="s">
        <v>296</v>
      </c>
      <c r="K10" s="169" t="str">
        <f>IFERROR(CONCATENATE(INDEX('8- Políticas de Administración '!$B$16:$F$53,MATCH('5- Identificación de Riesgos'!J10,'8- Políticas de Administración '!$C$16:$C$54,0),1)," - ",L10),"")</f>
        <v>Mayor - 4</v>
      </c>
      <c r="L10" s="194">
        <f>IFERROR(VLOOKUP(INDEX('8- Políticas de Administración '!$B$16:$F$63,MATCH('5- Identificación de Riesgos'!J10,'8- Políticas de Administración '!$C$16:$C$64,0),1),'8- Políticas de Administración '!$B$16:$F$64,5,FALSE),"")</f>
        <v>4</v>
      </c>
      <c r="M10" s="430" t="str">
        <f>IFERROR(CONCATENATE(INDEX('8- Políticas de Administración '!$B$16:$F$53,MATCH(ROUND(AVERAGE(L10:L19),0),'8- Políticas de Administración '!$F$16:$F$53,0),1)," - ",ROUND(AVERAGE(L10:L19),0)),"")</f>
        <v>Mayor - 4</v>
      </c>
      <c r="N10" s="427" t="str">
        <f>IFERROR(CONCATENATE(VLOOKUP((LEFT(H10,LEN(H10)-4)&amp;LEFT(M10,LEN(M10)-4)),'9- Matriz de Calor '!$D$18:$E$42,2,0)," - ",RIGHT(H10,1)*RIGHT(M10,1)),"")</f>
        <v>Alto  - 4</v>
      </c>
      <c r="O10" s="424">
        <f>RIGHT(H10,1)*RIGHT(M10,1)</f>
        <v>4</v>
      </c>
    </row>
    <row r="11" spans="1:257">
      <c r="A11" s="457"/>
      <c r="B11" s="460"/>
      <c r="C11" s="454"/>
      <c r="D11" s="288" t="s">
        <v>297</v>
      </c>
      <c r="E11" s="496"/>
      <c r="F11" s="496"/>
      <c r="G11" s="493"/>
      <c r="H11" s="431"/>
      <c r="I11" s="296" t="s">
        <v>297</v>
      </c>
      <c r="J11" s="297" t="s">
        <v>297</v>
      </c>
      <c r="K11" s="171" t="str">
        <f>IFERROR(CONCATENATE(INDEX('8- Políticas de Administración '!$B$16:$F$53,MATCH('5- Identificación de Riesgos'!J11,'8- Políticas de Administración '!$C$16:$C$54,0),1)," - ",L11),"")</f>
        <v/>
      </c>
      <c r="L11" s="196" t="str">
        <f>IFERROR(VLOOKUP(INDEX('8- Políticas de Administración '!$B$16:$F$63,MATCH('5- Identificación de Riesgos'!J11,'8- Políticas de Administración '!$C$16:$C$64,0),1),'8- Políticas de Administración '!$B$16:$F$64,5,FALSE),"")</f>
        <v/>
      </c>
      <c r="M11" s="431"/>
      <c r="N11" s="428"/>
      <c r="O11" s="424"/>
    </row>
    <row r="12" spans="1:257">
      <c r="A12" s="457"/>
      <c r="B12" s="460"/>
      <c r="C12" s="454"/>
      <c r="D12" s="288" t="s">
        <v>297</v>
      </c>
      <c r="E12" s="496"/>
      <c r="F12" s="496"/>
      <c r="G12" s="493"/>
      <c r="H12" s="431"/>
      <c r="I12" s="296" t="s">
        <v>297</v>
      </c>
      <c r="J12" s="297" t="s">
        <v>297</v>
      </c>
      <c r="K12" s="171" t="str">
        <f>IFERROR(CONCATENATE(INDEX('8- Políticas de Administración '!$B$16:$F$53,MATCH('5- Identificación de Riesgos'!J12,'8- Políticas de Administración '!$C$16:$C$54,0),1)," - ",L12),"")</f>
        <v/>
      </c>
      <c r="L12" s="196" t="str">
        <f>IFERROR(VLOOKUP(INDEX('8- Políticas de Administración '!$B$16:$F$63,MATCH('5- Identificación de Riesgos'!J12,'8- Políticas de Administración '!$C$16:$C$64,0),1),'8- Políticas de Administración '!$B$16:$F$64,5,FALSE),"")</f>
        <v/>
      </c>
      <c r="M12" s="431"/>
      <c r="N12" s="428"/>
      <c r="O12" s="424"/>
    </row>
    <row r="13" spans="1:257">
      <c r="A13" s="457"/>
      <c r="B13" s="460"/>
      <c r="C13" s="454"/>
      <c r="D13" s="288" t="s">
        <v>297</v>
      </c>
      <c r="E13" s="496"/>
      <c r="F13" s="496"/>
      <c r="G13" s="493"/>
      <c r="H13" s="431"/>
      <c r="I13" s="296" t="s">
        <v>297</v>
      </c>
      <c r="J13" s="297" t="s">
        <v>297</v>
      </c>
      <c r="K13" s="171" t="str">
        <f>IFERROR(CONCATENATE(INDEX('8- Políticas de Administración '!$B$16:$F$53,MATCH('5- Identificación de Riesgos'!J13,'8- Políticas de Administración '!$C$16:$C$54,0),1)," - ",L13),"")</f>
        <v/>
      </c>
      <c r="L13" s="196" t="str">
        <f>IFERROR(VLOOKUP(INDEX('8- Políticas de Administración '!$B$16:$F$63,MATCH('5- Identificación de Riesgos'!J13,'8- Políticas de Administración '!$C$16:$C$64,0),1),'8- Políticas de Administración '!$B$16:$F$64,5,FALSE),"")</f>
        <v/>
      </c>
      <c r="M13" s="431"/>
      <c r="N13" s="428"/>
      <c r="O13" s="424"/>
    </row>
    <row r="14" spans="1:257">
      <c r="A14" s="457"/>
      <c r="B14" s="460"/>
      <c r="C14" s="454"/>
      <c r="D14" s="289" t="s">
        <v>297</v>
      </c>
      <c r="E14" s="496"/>
      <c r="F14" s="496"/>
      <c r="G14" s="493"/>
      <c r="H14" s="431"/>
      <c r="I14" s="296" t="s">
        <v>297</v>
      </c>
      <c r="J14" s="297" t="s">
        <v>297</v>
      </c>
      <c r="K14" s="171" t="str">
        <f>IFERROR(CONCATENATE(INDEX('8- Políticas de Administración '!$B$16:$F$53,MATCH('5- Identificación de Riesgos'!J14,'8- Políticas de Administración '!$C$16:$C$54,0),1)," - ",L14),"")</f>
        <v/>
      </c>
      <c r="L14" s="196" t="str">
        <f>IFERROR(VLOOKUP(INDEX('8- Políticas de Administración '!$B$16:$F$63,MATCH('5- Identificación de Riesgos'!J14,'8- Políticas de Administración '!$C$16:$C$64,0),1),'8- Políticas de Administración '!$B$16:$F$64,5,FALSE),"")</f>
        <v/>
      </c>
      <c r="M14" s="431"/>
      <c r="N14" s="428"/>
      <c r="O14" s="424"/>
    </row>
    <row r="15" spans="1:257">
      <c r="A15" s="457"/>
      <c r="B15" s="460"/>
      <c r="C15" s="454"/>
      <c r="D15" s="289" t="s">
        <v>297</v>
      </c>
      <c r="E15" s="496"/>
      <c r="F15" s="496"/>
      <c r="G15" s="493"/>
      <c r="H15" s="431"/>
      <c r="I15" s="296" t="s">
        <v>297</v>
      </c>
      <c r="J15" s="297" t="s">
        <v>297</v>
      </c>
      <c r="K15" s="171" t="str">
        <f>IFERROR(CONCATENATE(INDEX('8- Políticas de Administración '!$B$16:$F$53,MATCH('5- Identificación de Riesgos'!J15,'8- Políticas de Administración '!$C$16:$C$54,0),1)," - ",L15),"")</f>
        <v/>
      </c>
      <c r="L15" s="196" t="str">
        <f>IFERROR(VLOOKUP(INDEX('8- Políticas de Administración '!$B$16:$F$63,MATCH('5- Identificación de Riesgos'!J15,'8- Políticas de Administración '!$C$16:$C$64,0),1),'8- Políticas de Administración '!$B$16:$F$64,5,FALSE),"")</f>
        <v/>
      </c>
      <c r="M15" s="431"/>
      <c r="N15" s="428"/>
      <c r="O15" s="424"/>
    </row>
    <row r="16" spans="1:257">
      <c r="A16" s="457"/>
      <c r="B16" s="460"/>
      <c r="C16" s="454"/>
      <c r="D16" s="290" t="s">
        <v>297</v>
      </c>
      <c r="E16" s="496"/>
      <c r="F16" s="496"/>
      <c r="G16" s="493"/>
      <c r="H16" s="431"/>
      <c r="I16" s="296" t="s">
        <v>297</v>
      </c>
      <c r="J16" s="297" t="s">
        <v>297</v>
      </c>
      <c r="K16" s="171" t="str">
        <f>IFERROR(CONCATENATE(INDEX('8- Políticas de Administración '!$B$16:$F$53,MATCH('5- Identificación de Riesgos'!J16,'8- Políticas de Administración '!$C$16:$C$54,0),1)," - ",L16),"")</f>
        <v/>
      </c>
      <c r="L16" s="196" t="str">
        <f>IFERROR(VLOOKUP(INDEX('8- Políticas de Administración '!$B$16:$F$63,MATCH('5- Identificación de Riesgos'!J16,'8- Políticas de Administración '!$C$16:$C$64,0),1),'8- Políticas de Administración '!$B$16:$F$64,5,FALSE),"")</f>
        <v/>
      </c>
      <c r="M16" s="431"/>
      <c r="N16" s="428"/>
      <c r="O16" s="424"/>
    </row>
    <row r="17" spans="1:267">
      <c r="A17" s="457"/>
      <c r="B17" s="460"/>
      <c r="C17" s="454"/>
      <c r="D17" s="290" t="s">
        <v>297</v>
      </c>
      <c r="E17" s="496"/>
      <c r="F17" s="496"/>
      <c r="G17" s="493"/>
      <c r="H17" s="431"/>
      <c r="I17" s="296" t="s">
        <v>297</v>
      </c>
      <c r="J17" s="297" t="s">
        <v>297</v>
      </c>
      <c r="K17" s="171" t="str">
        <f>IFERROR(CONCATENATE(INDEX('8- Políticas de Administración '!$B$16:$F$53,MATCH('5- Identificación de Riesgos'!J17,'8- Políticas de Administración '!$C$16:$C$54,0),1)," - ",L17),"")</f>
        <v/>
      </c>
      <c r="L17" s="196" t="str">
        <f>IFERROR(VLOOKUP(INDEX('8- Políticas de Administración '!$B$16:$F$63,MATCH('5- Identificación de Riesgos'!J17,'8- Políticas de Administración '!$C$16:$C$64,0),1),'8- Políticas de Administración '!$B$16:$F$64,5,FALSE),"")</f>
        <v/>
      </c>
      <c r="M17" s="431"/>
      <c r="N17" s="428"/>
      <c r="O17" s="424"/>
    </row>
    <row r="18" spans="1:267">
      <c r="A18" s="457"/>
      <c r="B18" s="460"/>
      <c r="C18" s="454"/>
      <c r="D18" s="290" t="s">
        <v>297</v>
      </c>
      <c r="E18" s="496"/>
      <c r="F18" s="496"/>
      <c r="G18" s="493"/>
      <c r="H18" s="431"/>
      <c r="I18" s="296" t="s">
        <v>297</v>
      </c>
      <c r="J18" s="297" t="s">
        <v>297</v>
      </c>
      <c r="K18" s="171" t="str">
        <f>IFERROR(CONCATENATE(INDEX('8- Políticas de Administración '!$B$16:$F$53,MATCH('5- Identificación de Riesgos'!J18,'8- Políticas de Administración '!$C$16:$C$54,0),1)," - ",L18),"")</f>
        <v/>
      </c>
      <c r="L18" s="196" t="str">
        <f>IFERROR(VLOOKUP(INDEX('8- Políticas de Administración '!$B$16:$F$63,MATCH('5- Identificación de Riesgos'!J18,'8- Políticas de Administración '!$C$16:$C$64,0),1),'8- Políticas de Administración '!$B$16:$F$64,5,FALSE),"")</f>
        <v/>
      </c>
      <c r="M18" s="431"/>
      <c r="N18" s="428"/>
      <c r="O18" s="424"/>
    </row>
    <row r="19" spans="1:267">
      <c r="A19" s="458"/>
      <c r="B19" s="461"/>
      <c r="C19" s="455"/>
      <c r="D19" s="291" t="s">
        <v>297</v>
      </c>
      <c r="E19" s="497"/>
      <c r="F19" s="497"/>
      <c r="G19" s="494"/>
      <c r="H19" s="432"/>
      <c r="I19" s="298" t="s">
        <v>297</v>
      </c>
      <c r="J19" s="299" t="s">
        <v>297</v>
      </c>
      <c r="K19" s="172" t="str">
        <f>IFERROR(CONCATENATE(INDEX('8- Políticas de Administración '!$B$16:$F$53,MATCH('5- Identificación de Riesgos'!J19,'8- Políticas de Administración '!$C$16:$C$54,0),1)," - ",L19),"")</f>
        <v/>
      </c>
      <c r="L19" s="200" t="str">
        <f>IFERROR(VLOOKUP(INDEX('8- Políticas de Administración '!$B$16:$F$63,MATCH('5- Identificación de Riesgos'!J19,'8- Políticas de Administración '!$C$16:$C$64,0),1),'8- Políticas de Administración '!$B$16:$F$64,5,FALSE),"")</f>
        <v/>
      </c>
      <c r="M19" s="432"/>
      <c r="N19" s="429"/>
      <c r="O19" s="424"/>
    </row>
    <row r="20" spans="1:267" ht="23.25" customHeight="1">
      <c r="A20" s="463">
        <v>2</v>
      </c>
      <c r="B20" s="466" t="s">
        <v>298</v>
      </c>
      <c r="C20" s="454" t="s">
        <v>299</v>
      </c>
      <c r="D20" s="292" t="s">
        <v>300</v>
      </c>
      <c r="E20" s="490">
        <v>80</v>
      </c>
      <c r="F20" s="490">
        <v>0</v>
      </c>
      <c r="G20" s="492">
        <f t="shared" ref="G20" si="0">+F20/E20</f>
        <v>0</v>
      </c>
      <c r="H20" s="43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296" t="s">
        <v>301</v>
      </c>
      <c r="J20" s="297" t="s">
        <v>302</v>
      </c>
      <c r="K20" s="169" t="str">
        <f>IFERROR(CONCATENATE(INDEX('8- Políticas de Administración '!$B$16:$F$53,MATCH('5- Identificación de Riesgos'!J20,'8- Políticas de Administración '!$C$16:$C$54,0),1)," - ",L20),"")</f>
        <v>Leve - 1</v>
      </c>
      <c r="L20" s="194">
        <f>IFERROR(VLOOKUP(INDEX('8- Políticas de Administración '!$B$16:$F$63,MATCH('5- Identificación de Riesgos'!J20,'8- Políticas de Administración '!$C$16:$C$64,0),1),'8- Políticas de Administración '!$B$16:$F$64,5,FALSE),"")</f>
        <v>1</v>
      </c>
      <c r="M20" s="430" t="str">
        <f>IFERROR(CONCATENATE(INDEX('8- Políticas de Administración '!$B$16:$F$53,MATCH(ROUND(AVERAGE(L20:L29),0),'8- Políticas de Administración '!$F$16:$F$53,0),1)," - ",ROUND(AVERAGE(L20:L29),0)),"")</f>
        <v>Leve - 1</v>
      </c>
      <c r="N20" s="427" t="str">
        <f>IFERROR(CONCATENATE(VLOOKUP((LEFT(H20,LEN(H20)-4)&amp;LEFT(M20,LEN(M20)-4)),'9- Matriz de Calor '!$D$18:$E$42,2,0)," - ",RIGHT(H20,1)*RIGHT(M20,1)),"")</f>
        <v>Bajo - 1</v>
      </c>
      <c r="O20" s="425">
        <f>RIGHT(H20,1)*RIGHT(M20,1)</f>
        <v>1</v>
      </c>
    </row>
    <row r="21" spans="1:267" ht="15">
      <c r="A21" s="464"/>
      <c r="B21" s="460"/>
      <c r="C21" s="454"/>
      <c r="D21" s="292" t="s">
        <v>303</v>
      </c>
      <c r="E21" s="490"/>
      <c r="F21" s="490"/>
      <c r="G21" s="493"/>
      <c r="H21" s="431"/>
      <c r="I21" s="296" t="s">
        <v>297</v>
      </c>
      <c r="J21" s="297" t="s">
        <v>297</v>
      </c>
      <c r="K21" s="171" t="str">
        <f>IFERROR(CONCATENATE(INDEX('8- Políticas de Administración '!$B$16:$F$53,MATCH('5- Identificación de Riesgos'!J21,'8- Políticas de Administración '!$C$16:$C$54,0),1)," - ",L21),"")</f>
        <v/>
      </c>
      <c r="L21" s="196" t="str">
        <f>IFERROR(VLOOKUP(INDEX('8- Políticas de Administración '!$B$16:$F$63,MATCH('5- Identificación de Riesgos'!J21,'8- Políticas de Administración '!$C$16:$C$64,0),1),'8- Políticas de Administración '!$B$16:$F$64,5,FALSE),"")</f>
        <v/>
      </c>
      <c r="M21" s="431"/>
      <c r="N21" s="428"/>
      <c r="O21" s="426"/>
    </row>
    <row r="22" spans="1:267">
      <c r="A22" s="464"/>
      <c r="B22" s="460"/>
      <c r="C22" s="454"/>
      <c r="D22" s="288" t="s">
        <v>297</v>
      </c>
      <c r="E22" s="490"/>
      <c r="F22" s="490"/>
      <c r="G22" s="493"/>
      <c r="H22" s="431"/>
      <c r="I22" s="296" t="s">
        <v>297</v>
      </c>
      <c r="J22" s="297" t="s">
        <v>297</v>
      </c>
      <c r="K22" s="171" t="str">
        <f>IFERROR(CONCATENATE(INDEX('8- Políticas de Administración '!$B$16:$F$53,MATCH('5- Identificación de Riesgos'!J22,'8- Políticas de Administración '!$C$16:$C$54,0),1)," - ",L22),"")</f>
        <v/>
      </c>
      <c r="L22" s="196" t="str">
        <f>IFERROR(VLOOKUP(INDEX('8- Políticas de Administración '!$B$16:$F$63,MATCH('5- Identificación de Riesgos'!J22,'8- Políticas de Administración '!$C$16:$C$64,0),1),'8- Políticas de Administración '!$B$16:$F$64,5,FALSE),"")</f>
        <v/>
      </c>
      <c r="M22" s="431"/>
      <c r="N22" s="428"/>
      <c r="O22" s="426"/>
    </row>
    <row r="23" spans="1:267">
      <c r="A23" s="464"/>
      <c r="B23" s="460"/>
      <c r="C23" s="454"/>
      <c r="D23" s="288" t="s">
        <v>297</v>
      </c>
      <c r="E23" s="490"/>
      <c r="F23" s="490"/>
      <c r="G23" s="493"/>
      <c r="H23" s="431"/>
      <c r="I23" s="296" t="s">
        <v>297</v>
      </c>
      <c r="J23" s="297" t="s">
        <v>297</v>
      </c>
      <c r="K23" s="171" t="str">
        <f>IFERROR(CONCATENATE(INDEX('8- Políticas de Administración '!$B$16:$F$53,MATCH('5- Identificación de Riesgos'!J23,'8- Políticas de Administración '!$C$16:$C$54,0),1)," - ",L23),"")</f>
        <v/>
      </c>
      <c r="L23" s="196" t="str">
        <f>IFERROR(VLOOKUP(INDEX('8- Políticas de Administración '!$B$16:$F$63,MATCH('5- Identificación de Riesgos'!J23,'8- Políticas de Administración '!$C$16:$C$64,0),1),'8- Políticas de Administración '!$B$16:$F$64,5,FALSE),"")</f>
        <v/>
      </c>
      <c r="M23" s="431"/>
      <c r="N23" s="428"/>
      <c r="O23" s="426"/>
    </row>
    <row r="24" spans="1:267">
      <c r="A24" s="464"/>
      <c r="B24" s="460"/>
      <c r="C24" s="454"/>
      <c r="D24" s="288" t="s">
        <v>297</v>
      </c>
      <c r="E24" s="490"/>
      <c r="F24" s="490"/>
      <c r="G24" s="493"/>
      <c r="H24" s="431"/>
      <c r="I24" s="296" t="s">
        <v>297</v>
      </c>
      <c r="J24" s="297" t="s">
        <v>297</v>
      </c>
      <c r="K24" s="171" t="str">
        <f>IFERROR(CONCATENATE(INDEX('8- Políticas de Administración '!$B$16:$F$53,MATCH('5- Identificación de Riesgos'!J24,'8- Políticas de Administración '!$C$16:$C$54,0),1)," - ",L24),"")</f>
        <v/>
      </c>
      <c r="L24" s="196" t="str">
        <f>IFERROR(VLOOKUP(INDEX('8- Políticas de Administración '!$B$16:$F$63,MATCH('5- Identificación de Riesgos'!J24,'8- Políticas de Administración '!$C$16:$C$64,0),1),'8- Políticas de Administración '!$B$16:$F$64,5,FALSE),"")</f>
        <v/>
      </c>
      <c r="M24" s="431"/>
      <c r="N24" s="428"/>
      <c r="O24" s="426"/>
    </row>
    <row r="25" spans="1:267">
      <c r="A25" s="464"/>
      <c r="B25" s="460"/>
      <c r="C25" s="454"/>
      <c r="D25" s="293" t="s">
        <v>297</v>
      </c>
      <c r="E25" s="490"/>
      <c r="F25" s="490"/>
      <c r="G25" s="493"/>
      <c r="H25" s="431"/>
      <c r="I25" s="296" t="s">
        <v>297</v>
      </c>
      <c r="J25" s="297" t="s">
        <v>297</v>
      </c>
      <c r="K25" s="171" t="str">
        <f>IFERROR(CONCATENATE(INDEX('8- Políticas de Administración '!$B$16:$F$53,MATCH('5- Identificación de Riesgos'!J25,'8- Políticas de Administración '!$C$16:$C$54,0),1)," - ",L25),"")</f>
        <v/>
      </c>
      <c r="L25" s="196" t="str">
        <f>IFERROR(VLOOKUP(INDEX('8- Políticas de Administración '!$B$16:$F$63,MATCH('5- Identificación de Riesgos'!J25,'8- Políticas de Administración '!$C$16:$C$64,0),1),'8- Políticas de Administración '!$B$16:$F$64,5,FALSE),"")</f>
        <v/>
      </c>
      <c r="M25" s="431"/>
      <c r="N25" s="428"/>
      <c r="O25" s="426"/>
    </row>
    <row r="26" spans="1:267">
      <c r="A26" s="464"/>
      <c r="B26" s="460"/>
      <c r="C26" s="454"/>
      <c r="D26" s="290" t="s">
        <v>297</v>
      </c>
      <c r="E26" s="490"/>
      <c r="F26" s="490"/>
      <c r="G26" s="493"/>
      <c r="H26" s="431"/>
      <c r="I26" s="296" t="s">
        <v>297</v>
      </c>
      <c r="J26" s="297" t="s">
        <v>297</v>
      </c>
      <c r="K26" s="171" t="str">
        <f>IFERROR(CONCATENATE(INDEX('8- Políticas de Administración '!$B$16:$F$53,MATCH('5- Identificación de Riesgos'!J26,'8- Políticas de Administración '!$C$16:$C$54,0),1)," - ",L26),"")</f>
        <v/>
      </c>
      <c r="L26" s="196" t="str">
        <f>IFERROR(VLOOKUP(INDEX('8- Políticas de Administración '!$B$16:$F$63,MATCH('5- Identificación de Riesgos'!J26,'8- Políticas de Administración '!$C$16:$C$64,0),1),'8- Políticas de Administración '!$B$16:$F$64,5,FALSE),"")</f>
        <v/>
      </c>
      <c r="M26" s="431"/>
      <c r="N26" s="428"/>
      <c r="O26" s="426"/>
    </row>
    <row r="27" spans="1:267">
      <c r="A27" s="464"/>
      <c r="B27" s="460"/>
      <c r="C27" s="454"/>
      <c r="D27" s="290" t="s">
        <v>297</v>
      </c>
      <c r="E27" s="490"/>
      <c r="F27" s="490"/>
      <c r="G27" s="493"/>
      <c r="H27" s="431"/>
      <c r="I27" s="296" t="s">
        <v>297</v>
      </c>
      <c r="J27" s="297" t="s">
        <v>297</v>
      </c>
      <c r="K27" s="171" t="str">
        <f>IFERROR(CONCATENATE(INDEX('8- Políticas de Administración '!$B$16:$F$53,MATCH('5- Identificación de Riesgos'!J27,'8- Políticas de Administración '!$C$16:$C$54,0),1)," - ",L27),"")</f>
        <v/>
      </c>
      <c r="L27" s="196" t="str">
        <f>IFERROR(VLOOKUP(INDEX('8- Políticas de Administración '!$B$16:$F$63,MATCH('5- Identificación de Riesgos'!J27,'8- Políticas de Administración '!$C$16:$C$64,0),1),'8- Políticas de Administración '!$B$16:$F$64,5,FALSE),"")</f>
        <v/>
      </c>
      <c r="M27" s="431"/>
      <c r="N27" s="428"/>
      <c r="O27" s="426"/>
    </row>
    <row r="28" spans="1:267">
      <c r="A28" s="464"/>
      <c r="B28" s="460"/>
      <c r="C28" s="454"/>
      <c r="D28" s="290" t="s">
        <v>297</v>
      </c>
      <c r="E28" s="490"/>
      <c r="F28" s="490"/>
      <c r="G28" s="493"/>
      <c r="H28" s="431"/>
      <c r="I28" s="296" t="s">
        <v>297</v>
      </c>
      <c r="J28" s="297" t="s">
        <v>297</v>
      </c>
      <c r="K28" s="171" t="str">
        <f>IFERROR(CONCATENATE(INDEX('8- Políticas de Administración '!$B$16:$F$53,MATCH('5- Identificación de Riesgos'!J28,'8- Políticas de Administración '!$C$16:$C$54,0),1)," - ",L28),"")</f>
        <v/>
      </c>
      <c r="L28" s="196" t="str">
        <f>IFERROR(VLOOKUP(INDEX('8- Políticas de Administración '!$B$16:$F$63,MATCH('5- Identificación de Riesgos'!J28,'8- Políticas de Administración '!$C$16:$C$64,0),1),'8- Políticas de Administración '!$B$16:$F$64,5,FALSE),"")</f>
        <v/>
      </c>
      <c r="M28" s="431"/>
      <c r="N28" s="428"/>
      <c r="O28" s="426"/>
    </row>
    <row r="29" spans="1:267">
      <c r="A29" s="465"/>
      <c r="B29" s="461"/>
      <c r="C29" s="455"/>
      <c r="D29" s="291" t="s">
        <v>297</v>
      </c>
      <c r="E29" s="491"/>
      <c r="F29" s="491"/>
      <c r="G29" s="494"/>
      <c r="H29" s="432"/>
      <c r="I29" s="298" t="s">
        <v>297</v>
      </c>
      <c r="J29" s="299" t="s">
        <v>297</v>
      </c>
      <c r="K29" s="172" t="str">
        <f>IFERROR(CONCATENATE(INDEX('8- Políticas de Administración '!$B$16:$F$53,MATCH('5- Identificación de Riesgos'!J29,'8- Políticas de Administración '!$C$16:$C$54,0),1)," - ",L29),"")</f>
        <v/>
      </c>
      <c r="L29" s="200" t="str">
        <f>IFERROR(VLOOKUP(INDEX('8- Políticas de Administración '!$B$16:$F$63,MATCH('5- Identificación de Riesgos'!J29,'8- Políticas de Administración '!$C$16:$C$64,0),1),'8- Políticas de Administración '!$B$16:$F$64,5,FALSE),"")</f>
        <v/>
      </c>
      <c r="M29" s="432"/>
      <c r="N29" s="429"/>
      <c r="O29" s="426"/>
    </row>
    <row r="30" spans="1:267" s="274" customFormat="1" ht="71.25" customHeight="1">
      <c r="A30" s="436">
        <v>5</v>
      </c>
      <c r="B30" s="439" t="s">
        <v>304</v>
      </c>
      <c r="C30" s="442" t="s">
        <v>305</v>
      </c>
      <c r="D30" s="271" t="s">
        <v>306</v>
      </c>
      <c r="E30" s="445">
        <v>200</v>
      </c>
      <c r="F30" s="445">
        <v>0</v>
      </c>
      <c r="G30" s="448">
        <f t="shared" ref="G30" si="1">F30/E30</f>
        <v>0</v>
      </c>
      <c r="H30" s="451" t="str">
        <f>CONCATENATE(IF(G30&lt;='[4]8- Políticas de Administración '!$D$6,'[4]8- Políticas de Administración '!$B$6,IF(G30&lt;='[4]8- Políticas de Administración '!$D$7,'[4]8- Políticas de Administración '!$B$7,IF(G30&lt;='[4]8- Políticas de Administración '!$D$8,'[4]8- Políticas de Administración '!$B$8,IF(G30&lt;='[4]8- Políticas de Administración '!$D$9,'[4]8- Políticas de Administración '!$B$9,IF(G30&lt;='[4]8- Políticas de Administración '!$D$10,'[4]8- Políticas de Administración '!$B$10,"Probabilidad no valida")))))," - ",VLOOKUP(IF(G30&lt;='[4]8- Políticas de Administración '!$D$6,'[4]8- Políticas de Administración '!$B$6,IF(G30&lt;='[4]8- Políticas de Administración '!$D$7,'[4]8- Políticas de Administración '!$B$7,IF(G30&lt;='[4]8- Políticas de Administración '!$D$8,'[4]8- Políticas de Administración '!$B$8,IF(G30&lt;='[4]8- Políticas de Administración '!$D$9,'[4]8- Políticas de Administración '!$B$9,IF(G30&lt;='[4]8- Políticas de Administración '!$D$10,'[4]8- Políticas de Administración '!$B$10,"Probabilidad no valida"))))),'[4]8- Políticas de Administración '!$B$6:$F$10,5,FALSE))</f>
        <v>Muy Baja - 1</v>
      </c>
      <c r="I30" s="144" t="s">
        <v>295</v>
      </c>
      <c r="J30" s="272" t="s">
        <v>307</v>
      </c>
      <c r="K30" s="144" t="str">
        <f>IFERROR(CONCATENATE(INDEX('[4]8- Políticas de Administración '!$B$16:$F$53,MATCH('[4]5- Identificación de Riesgos'!J50,'[4]8- Políticas de Administración '!$C$16:$C$54,0),1)," - ",L30),"")</f>
        <v>Catastrófico - 5</v>
      </c>
      <c r="L30" s="273">
        <f>IFERROR(VLOOKUP(INDEX('[4]8- Políticas de Administración '!$B$16:$F$63,MATCH('[4]5- Identificación de Riesgos'!J50,'[4]8- Políticas de Administración '!$C$16:$C$64,0),1),'[4]8- Políticas de Administración '!$B$16:$F$64,5,FALSE),"")</f>
        <v>5</v>
      </c>
      <c r="M30" s="502" t="str">
        <f>IFERROR(CONCATENATE(INDEX('8- Políticas de Administración '!$B$16:$F$53,MATCH(ROUND(AVERAGE(L30:L39),0),'8- Políticas de Administración '!$F$16:$F$53,0),1)," - ",ROUND(AVERAGE(L30:L39),0)),"")</f>
        <v>Catastrófico - 5</v>
      </c>
      <c r="N30" s="503" t="str">
        <f>IFERROR(CONCATENATE(VLOOKUP((LEFT(H30,LEN(H30)-4)&amp;LEFT(M30,LEN(M30)-4)),'9- Matriz de Calor '!$D$18:$E$42,2,0)," - ",RIGHT(H30,1)*RIGHT(M30,1)),"")</f>
        <v>Extremo - 5</v>
      </c>
      <c r="O30" s="504">
        <f>RIGHT(H30,1)*RIGHT(M30,1)</f>
        <v>5</v>
      </c>
      <c r="P30" s="209"/>
      <c r="Q30" s="418" t="s">
        <v>308</v>
      </c>
      <c r="R30" s="419"/>
      <c r="S30" s="419"/>
      <c r="T30" s="419"/>
      <c r="U30" s="419"/>
      <c r="V30" s="419"/>
      <c r="W30" s="419"/>
      <c r="X30" s="419"/>
      <c r="Y30" s="420"/>
      <c r="Z30" s="209"/>
      <c r="AA30" s="209"/>
      <c r="AB30" s="209"/>
      <c r="AC30" s="209"/>
      <c r="AD30" s="209"/>
      <c r="AE30" s="209"/>
      <c r="AF30" s="209"/>
      <c r="AG30" s="209"/>
      <c r="AH30" s="209"/>
      <c r="AI30" s="209"/>
      <c r="AJ30" s="209"/>
      <c r="AK30" s="209"/>
      <c r="AL30" s="209"/>
      <c r="AM30" s="209"/>
      <c r="AN30" s="209"/>
      <c r="AO30" s="209"/>
      <c r="AP30" s="209"/>
      <c r="AQ30" s="209"/>
      <c r="AR30" s="209"/>
      <c r="AS30" s="209"/>
      <c r="AT30" s="209"/>
      <c r="AU30" s="209"/>
      <c r="AV30" s="209"/>
      <c r="AW30" s="209"/>
      <c r="AX30" s="209"/>
      <c r="AY30" s="209"/>
      <c r="AZ30" s="209"/>
      <c r="BA30" s="209"/>
      <c r="BB30" s="209"/>
      <c r="BC30" s="209"/>
      <c r="BD30" s="209"/>
      <c r="BE30" s="209"/>
      <c r="BF30" s="209"/>
      <c r="BG30" s="209"/>
      <c r="BH30" s="209"/>
      <c r="BI30" s="209"/>
      <c r="BJ30" s="209"/>
      <c r="BK30" s="209"/>
      <c r="BL30" s="209"/>
      <c r="BM30" s="209"/>
      <c r="BN30" s="209"/>
      <c r="BO30" s="209"/>
      <c r="BP30" s="209"/>
      <c r="BQ30" s="209"/>
      <c r="BR30" s="209"/>
      <c r="BS30" s="209"/>
      <c r="BT30" s="209"/>
      <c r="BU30" s="209"/>
      <c r="BV30" s="209"/>
      <c r="BW30" s="209"/>
      <c r="BX30" s="209"/>
      <c r="BY30" s="209"/>
      <c r="BZ30" s="209"/>
      <c r="CA30" s="209"/>
      <c r="CB30" s="209"/>
      <c r="CC30" s="209"/>
      <c r="CD30" s="209"/>
      <c r="CE30" s="209"/>
      <c r="CF30" s="209"/>
      <c r="CG30" s="209"/>
      <c r="CH30" s="209"/>
      <c r="CI30" s="209"/>
      <c r="CJ30" s="209"/>
      <c r="CK30" s="209"/>
      <c r="CL30" s="209"/>
      <c r="CM30" s="209"/>
      <c r="CN30" s="209"/>
      <c r="CO30" s="209"/>
      <c r="CP30" s="209"/>
      <c r="CQ30" s="209"/>
      <c r="CR30" s="209"/>
      <c r="CS30" s="209"/>
      <c r="CT30" s="209"/>
      <c r="CU30" s="209"/>
      <c r="CV30" s="209"/>
      <c r="CW30" s="209"/>
      <c r="CX30" s="209"/>
      <c r="CY30" s="209"/>
      <c r="CZ30" s="209"/>
      <c r="DA30" s="209"/>
      <c r="DB30" s="209"/>
      <c r="DC30" s="209"/>
      <c r="DD30" s="209"/>
      <c r="DE30" s="209"/>
      <c r="DF30" s="209"/>
      <c r="DG30" s="209"/>
      <c r="DH30" s="209"/>
      <c r="DI30" s="209"/>
      <c r="DJ30" s="209"/>
      <c r="DK30" s="209"/>
      <c r="DL30" s="209"/>
      <c r="DM30" s="209"/>
      <c r="DN30" s="209"/>
      <c r="DO30" s="209"/>
      <c r="DP30" s="209"/>
      <c r="DQ30" s="209"/>
      <c r="DR30" s="209"/>
      <c r="DS30" s="209"/>
      <c r="DT30" s="209"/>
      <c r="DU30" s="209"/>
      <c r="DV30" s="209"/>
      <c r="DW30" s="209"/>
      <c r="DX30" s="209"/>
      <c r="DY30" s="209"/>
      <c r="DZ30" s="209"/>
      <c r="EA30" s="209"/>
      <c r="EB30" s="209"/>
      <c r="EC30" s="209"/>
      <c r="ED30" s="209"/>
      <c r="EE30" s="209"/>
      <c r="EF30" s="209"/>
      <c r="EG30" s="209"/>
      <c r="EH30" s="209"/>
      <c r="EI30" s="209"/>
      <c r="EJ30" s="209"/>
      <c r="EK30" s="209"/>
      <c r="EL30" s="209"/>
      <c r="EM30" s="209"/>
      <c r="EN30" s="209"/>
      <c r="EO30" s="209"/>
      <c r="EP30" s="209"/>
      <c r="EQ30" s="209"/>
      <c r="ER30" s="209"/>
      <c r="ES30" s="209"/>
      <c r="ET30" s="209"/>
      <c r="EU30" s="209"/>
      <c r="EV30" s="209"/>
      <c r="EW30" s="209"/>
      <c r="EX30" s="209"/>
      <c r="EY30" s="209"/>
      <c r="EZ30" s="209"/>
      <c r="FA30" s="209"/>
      <c r="FB30" s="209"/>
      <c r="FC30" s="209"/>
      <c r="FD30" s="209"/>
      <c r="FE30" s="209"/>
      <c r="FF30" s="209"/>
      <c r="FG30" s="209"/>
      <c r="FH30" s="209"/>
      <c r="FI30" s="209"/>
      <c r="FJ30" s="209"/>
      <c r="FK30" s="209"/>
      <c r="FL30" s="209"/>
      <c r="FM30" s="209"/>
      <c r="FN30" s="209"/>
      <c r="FO30" s="209"/>
      <c r="FP30" s="209"/>
      <c r="FQ30" s="209"/>
      <c r="FR30" s="209"/>
      <c r="FS30" s="209"/>
      <c r="FT30" s="209"/>
      <c r="FU30" s="209"/>
      <c r="FV30" s="209"/>
      <c r="FW30" s="209"/>
      <c r="FX30" s="209"/>
      <c r="FY30" s="209"/>
      <c r="FZ30" s="209"/>
      <c r="GA30" s="209"/>
      <c r="GB30" s="209"/>
      <c r="GC30" s="209"/>
      <c r="GD30" s="209"/>
      <c r="GE30" s="209"/>
      <c r="GF30" s="209"/>
      <c r="GG30" s="209"/>
      <c r="GH30" s="209"/>
      <c r="GI30" s="209"/>
      <c r="GJ30" s="209"/>
      <c r="GK30" s="209"/>
      <c r="GL30" s="209"/>
      <c r="GM30" s="209"/>
      <c r="GN30" s="209"/>
      <c r="GO30" s="209"/>
      <c r="GP30" s="209"/>
      <c r="GQ30" s="209"/>
      <c r="GR30" s="209"/>
      <c r="GS30" s="209"/>
      <c r="GT30" s="209"/>
      <c r="GU30" s="209"/>
      <c r="GV30" s="209"/>
      <c r="GW30" s="209"/>
      <c r="GX30" s="209"/>
      <c r="GY30" s="209"/>
      <c r="GZ30" s="209"/>
      <c r="HA30" s="209"/>
      <c r="HB30" s="209"/>
      <c r="HC30" s="209"/>
      <c r="HD30" s="209"/>
      <c r="HE30" s="209"/>
      <c r="HF30" s="209"/>
      <c r="HG30" s="209"/>
      <c r="HH30" s="209"/>
      <c r="HI30" s="209"/>
      <c r="HJ30" s="209"/>
      <c r="HK30" s="209"/>
      <c r="HL30" s="209"/>
      <c r="HM30" s="209"/>
      <c r="HN30" s="209"/>
      <c r="HO30" s="209"/>
      <c r="HP30" s="209"/>
      <c r="HQ30" s="209"/>
      <c r="HR30" s="209"/>
      <c r="HS30" s="209"/>
      <c r="HT30" s="209"/>
      <c r="HU30" s="209"/>
      <c r="HV30" s="209"/>
      <c r="HW30" s="209"/>
      <c r="HX30" s="209"/>
      <c r="HY30" s="209"/>
      <c r="HZ30" s="209"/>
      <c r="IA30" s="209"/>
      <c r="IB30" s="209"/>
      <c r="IC30" s="209"/>
      <c r="ID30" s="209"/>
      <c r="IE30" s="209"/>
      <c r="IF30" s="209"/>
      <c r="IG30" s="209"/>
      <c r="IH30" s="209"/>
      <c r="II30" s="209"/>
      <c r="IJ30" s="209"/>
      <c r="IK30" s="209"/>
      <c r="IL30" s="209"/>
      <c r="IM30" s="209"/>
      <c r="IN30" s="209"/>
      <c r="IO30" s="209"/>
      <c r="IP30" s="209"/>
      <c r="IQ30" s="209"/>
      <c r="IR30" s="209"/>
      <c r="IS30" s="209"/>
      <c r="IT30" s="209"/>
      <c r="IU30" s="209"/>
      <c r="IV30" s="209"/>
      <c r="IW30" s="209"/>
      <c r="IX30" s="209"/>
      <c r="IY30" s="209"/>
      <c r="IZ30" s="209"/>
      <c r="JA30" s="209"/>
      <c r="JB30" s="209"/>
      <c r="JC30" s="209"/>
      <c r="JD30" s="209"/>
      <c r="JE30" s="209"/>
      <c r="JF30" s="209"/>
      <c r="JG30" s="209"/>
    </row>
    <row r="31" spans="1:267" s="274" customFormat="1" ht="42.75">
      <c r="A31" s="437"/>
      <c r="B31" s="440"/>
      <c r="C31" s="443"/>
      <c r="D31" s="275" t="s">
        <v>309</v>
      </c>
      <c r="E31" s="446"/>
      <c r="F31" s="446"/>
      <c r="G31" s="449"/>
      <c r="H31" s="452"/>
      <c r="I31" s="145"/>
      <c r="J31" s="276"/>
      <c r="K31" s="145" t="str">
        <f>IFERROR(CONCATENATE(INDEX('[4]8- Políticas de Administración '!$B$16:$F$53,MATCH('[4]5- Identificación de Riesgos'!J51,'[4]8- Políticas de Administración '!$C$16:$C$54,0),1)," - ",L31),"")</f>
        <v/>
      </c>
      <c r="L31" s="277" t="str">
        <f>IFERROR(VLOOKUP(INDEX('[4]8- Políticas de Administración '!$B$16:$F$63,MATCH('[4]5- Identificación de Riesgos'!J51,'[4]8- Políticas de Administración '!$C$16:$C$64,0),1),'[4]8- Políticas de Administración '!$B$16:$F$64,5,FALSE),"")</f>
        <v/>
      </c>
      <c r="M31" s="431"/>
      <c r="N31" s="428"/>
      <c r="O31" s="504"/>
      <c r="P31" s="209"/>
      <c r="Q31" s="421"/>
      <c r="R31" s="422"/>
      <c r="S31" s="422"/>
      <c r="T31" s="422"/>
      <c r="U31" s="422"/>
      <c r="V31" s="422"/>
      <c r="W31" s="422"/>
      <c r="X31" s="422"/>
      <c r="Y31" s="423"/>
      <c r="Z31" s="209"/>
      <c r="AA31" s="209"/>
      <c r="AB31" s="209"/>
      <c r="AC31" s="209"/>
      <c r="AD31" s="209"/>
      <c r="AE31" s="209"/>
      <c r="AF31" s="209"/>
      <c r="AG31" s="209"/>
      <c r="AH31" s="209"/>
      <c r="AI31" s="209"/>
      <c r="AJ31" s="209"/>
      <c r="AK31" s="209"/>
      <c r="AL31" s="209"/>
      <c r="AM31" s="209"/>
      <c r="AN31" s="209"/>
      <c r="AO31" s="209"/>
      <c r="AP31" s="209"/>
      <c r="AQ31" s="209"/>
      <c r="AR31" s="209"/>
      <c r="AS31" s="209"/>
      <c r="AT31" s="209"/>
      <c r="AU31" s="209"/>
      <c r="AV31" s="209"/>
      <c r="AW31" s="209"/>
      <c r="AX31" s="209"/>
      <c r="AY31" s="209"/>
      <c r="AZ31" s="209"/>
      <c r="BA31" s="209"/>
      <c r="BB31" s="209"/>
      <c r="BC31" s="209"/>
      <c r="BD31" s="209"/>
      <c r="BE31" s="209"/>
      <c r="BF31" s="209"/>
      <c r="BG31" s="209"/>
      <c r="BH31" s="209"/>
      <c r="BI31" s="209"/>
      <c r="BJ31" s="209"/>
      <c r="BK31" s="209"/>
      <c r="BL31" s="209"/>
      <c r="BM31" s="209"/>
      <c r="BN31" s="209"/>
      <c r="BO31" s="209"/>
      <c r="BP31" s="209"/>
      <c r="BQ31" s="209"/>
      <c r="BR31" s="209"/>
      <c r="BS31" s="209"/>
      <c r="BT31" s="209"/>
      <c r="BU31" s="209"/>
      <c r="BV31" s="209"/>
      <c r="BW31" s="209"/>
      <c r="BX31" s="209"/>
      <c r="BY31" s="209"/>
      <c r="BZ31" s="209"/>
      <c r="CA31" s="209"/>
      <c r="CB31" s="209"/>
      <c r="CC31" s="209"/>
      <c r="CD31" s="209"/>
      <c r="CE31" s="209"/>
      <c r="CF31" s="209"/>
      <c r="CG31" s="209"/>
      <c r="CH31" s="209"/>
      <c r="CI31" s="209"/>
      <c r="CJ31" s="209"/>
      <c r="CK31" s="209"/>
      <c r="CL31" s="209"/>
      <c r="CM31" s="209"/>
      <c r="CN31" s="209"/>
      <c r="CO31" s="209"/>
      <c r="CP31" s="209"/>
      <c r="CQ31" s="209"/>
      <c r="CR31" s="209"/>
      <c r="CS31" s="209"/>
      <c r="CT31" s="209"/>
      <c r="CU31" s="209"/>
      <c r="CV31" s="209"/>
      <c r="CW31" s="209"/>
      <c r="CX31" s="209"/>
      <c r="CY31" s="209"/>
      <c r="CZ31" s="209"/>
      <c r="DA31" s="209"/>
      <c r="DB31" s="209"/>
      <c r="DC31" s="209"/>
      <c r="DD31" s="209"/>
      <c r="DE31" s="209"/>
      <c r="DF31" s="209"/>
      <c r="DG31" s="209"/>
      <c r="DH31" s="209"/>
      <c r="DI31" s="209"/>
      <c r="DJ31" s="209"/>
      <c r="DK31" s="209"/>
      <c r="DL31" s="209"/>
      <c r="DM31" s="209"/>
      <c r="DN31" s="209"/>
      <c r="DO31" s="209"/>
      <c r="DP31" s="209"/>
      <c r="DQ31" s="209"/>
      <c r="DR31" s="209"/>
      <c r="DS31" s="209"/>
      <c r="DT31" s="209"/>
      <c r="DU31" s="209"/>
      <c r="DV31" s="209"/>
      <c r="DW31" s="209"/>
      <c r="DX31" s="209"/>
      <c r="DY31" s="209"/>
      <c r="DZ31" s="209"/>
      <c r="EA31" s="209"/>
      <c r="EB31" s="209"/>
      <c r="EC31" s="209"/>
      <c r="ED31" s="209"/>
      <c r="EE31" s="209"/>
      <c r="EF31" s="209"/>
      <c r="EG31" s="209"/>
      <c r="EH31" s="209"/>
      <c r="EI31" s="209"/>
      <c r="EJ31" s="209"/>
      <c r="EK31" s="209"/>
      <c r="EL31" s="209"/>
      <c r="EM31" s="209"/>
      <c r="EN31" s="209"/>
      <c r="EO31" s="209"/>
      <c r="EP31" s="209"/>
      <c r="EQ31" s="209"/>
      <c r="ER31" s="209"/>
      <c r="ES31" s="209"/>
      <c r="ET31" s="209"/>
      <c r="EU31" s="209"/>
      <c r="EV31" s="209"/>
      <c r="EW31" s="209"/>
      <c r="EX31" s="209"/>
      <c r="EY31" s="209"/>
      <c r="EZ31" s="209"/>
      <c r="FA31" s="209"/>
      <c r="FB31" s="209"/>
      <c r="FC31" s="209"/>
      <c r="FD31" s="209"/>
      <c r="FE31" s="209"/>
      <c r="FF31" s="209"/>
      <c r="FG31" s="209"/>
      <c r="FH31" s="209"/>
      <c r="FI31" s="209"/>
      <c r="FJ31" s="209"/>
      <c r="FK31" s="209"/>
      <c r="FL31" s="209"/>
      <c r="FM31" s="209"/>
      <c r="FN31" s="209"/>
      <c r="FO31" s="209"/>
      <c r="FP31" s="209"/>
      <c r="FQ31" s="209"/>
      <c r="FR31" s="209"/>
      <c r="FS31" s="209"/>
      <c r="FT31" s="209"/>
      <c r="FU31" s="209"/>
      <c r="FV31" s="209"/>
      <c r="FW31" s="209"/>
      <c r="FX31" s="209"/>
      <c r="FY31" s="209"/>
      <c r="FZ31" s="209"/>
      <c r="GA31" s="209"/>
      <c r="GB31" s="209"/>
      <c r="GC31" s="209"/>
      <c r="GD31" s="209"/>
      <c r="GE31" s="209"/>
      <c r="GF31" s="209"/>
      <c r="GG31" s="209"/>
      <c r="GH31" s="209"/>
      <c r="GI31" s="209"/>
      <c r="GJ31" s="209"/>
      <c r="GK31" s="209"/>
      <c r="GL31" s="209"/>
      <c r="GM31" s="209"/>
      <c r="GN31" s="209"/>
      <c r="GO31" s="209"/>
      <c r="GP31" s="209"/>
      <c r="GQ31" s="209"/>
      <c r="GR31" s="209"/>
      <c r="GS31" s="209"/>
      <c r="GT31" s="209"/>
      <c r="GU31" s="209"/>
      <c r="GV31" s="209"/>
      <c r="GW31" s="209"/>
      <c r="GX31" s="209"/>
      <c r="GY31" s="209"/>
      <c r="GZ31" s="209"/>
      <c r="HA31" s="209"/>
      <c r="HB31" s="209"/>
      <c r="HC31" s="209"/>
      <c r="HD31" s="209"/>
      <c r="HE31" s="209"/>
      <c r="HF31" s="209"/>
      <c r="HG31" s="209"/>
      <c r="HH31" s="209"/>
      <c r="HI31" s="209"/>
      <c r="HJ31" s="209"/>
      <c r="HK31" s="209"/>
      <c r="HL31" s="209"/>
      <c r="HM31" s="209"/>
      <c r="HN31" s="209"/>
      <c r="HO31" s="209"/>
      <c r="HP31" s="209"/>
      <c r="HQ31" s="209"/>
      <c r="HR31" s="209"/>
      <c r="HS31" s="209"/>
      <c r="HT31" s="209"/>
      <c r="HU31" s="209"/>
      <c r="HV31" s="209"/>
      <c r="HW31" s="209"/>
      <c r="HX31" s="209"/>
      <c r="HY31" s="209"/>
      <c r="HZ31" s="209"/>
      <c r="IA31" s="209"/>
      <c r="IB31" s="209"/>
      <c r="IC31" s="209"/>
      <c r="ID31" s="209"/>
      <c r="IE31" s="209"/>
      <c r="IF31" s="209"/>
      <c r="IG31" s="209"/>
      <c r="IH31" s="209"/>
      <c r="II31" s="209"/>
      <c r="IJ31" s="209"/>
      <c r="IK31" s="209"/>
      <c r="IL31" s="209"/>
      <c r="IM31" s="209"/>
      <c r="IN31" s="209"/>
      <c r="IO31" s="209"/>
      <c r="IP31" s="209"/>
      <c r="IQ31" s="209"/>
      <c r="IR31" s="209"/>
      <c r="IS31" s="209"/>
      <c r="IT31" s="209"/>
      <c r="IU31" s="209"/>
      <c r="IV31" s="209"/>
      <c r="IW31" s="209"/>
      <c r="IX31" s="209"/>
      <c r="IY31" s="209"/>
      <c r="IZ31" s="209"/>
      <c r="JA31" s="209"/>
      <c r="JB31" s="209"/>
      <c r="JC31" s="209"/>
      <c r="JD31" s="209"/>
      <c r="JE31" s="209"/>
      <c r="JF31" s="209"/>
      <c r="JG31" s="209"/>
    </row>
    <row r="32" spans="1:267" s="274" customFormat="1" ht="42.75">
      <c r="A32" s="437"/>
      <c r="B32" s="440"/>
      <c r="C32" s="443"/>
      <c r="D32" s="275" t="s">
        <v>310</v>
      </c>
      <c r="E32" s="446"/>
      <c r="F32" s="446"/>
      <c r="G32" s="449"/>
      <c r="H32" s="452"/>
      <c r="I32" s="145"/>
      <c r="J32" s="276"/>
      <c r="K32" s="145" t="str">
        <f>IFERROR(CONCATENATE(INDEX('[4]8- Políticas de Administración '!$B$16:$F$53,MATCH('[4]5- Identificación de Riesgos'!J52,'[4]8- Políticas de Administración '!$C$16:$C$54,0),1)," - ",L32),"")</f>
        <v/>
      </c>
      <c r="L32" s="277" t="str">
        <f>IFERROR(VLOOKUP(INDEX('[4]8- Políticas de Administración '!$B$16:$F$63,MATCH('[4]5- Identificación de Riesgos'!J52,'[4]8- Políticas de Administración '!$C$16:$C$64,0),1),'[4]8- Políticas de Administración '!$B$16:$F$64,5,FALSE),"")</f>
        <v/>
      </c>
      <c r="M32" s="431"/>
      <c r="N32" s="428"/>
      <c r="O32" s="504"/>
      <c r="P32" s="209"/>
      <c r="Q32" s="421"/>
      <c r="R32" s="422"/>
      <c r="S32" s="422"/>
      <c r="T32" s="422"/>
      <c r="U32" s="422"/>
      <c r="V32" s="422"/>
      <c r="W32" s="422"/>
      <c r="X32" s="422"/>
      <c r="Y32" s="423"/>
      <c r="Z32" s="209"/>
      <c r="AA32" s="209"/>
      <c r="AB32" s="209"/>
      <c r="AC32" s="209"/>
      <c r="AD32" s="209"/>
      <c r="AE32" s="209"/>
      <c r="AF32" s="209"/>
      <c r="AG32" s="209"/>
      <c r="AH32" s="209"/>
      <c r="AI32" s="209"/>
      <c r="AJ32" s="209"/>
      <c r="AK32" s="209"/>
      <c r="AL32" s="209"/>
      <c r="AM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c r="BI32" s="209"/>
      <c r="BJ32" s="209"/>
      <c r="BK32" s="209"/>
      <c r="BL32" s="209"/>
      <c r="BM32" s="209"/>
      <c r="BN32" s="209"/>
      <c r="BO32" s="209"/>
      <c r="BP32" s="209"/>
      <c r="BQ32" s="209"/>
      <c r="BR32" s="209"/>
      <c r="BS32" s="209"/>
      <c r="BT32" s="209"/>
      <c r="BU32" s="209"/>
      <c r="BV32" s="209"/>
      <c r="BW32" s="209"/>
      <c r="BX32" s="209"/>
      <c r="BY32" s="209"/>
      <c r="BZ32" s="209"/>
      <c r="CA32" s="209"/>
      <c r="CB32" s="209"/>
      <c r="CC32" s="209"/>
      <c r="CD32" s="209"/>
      <c r="CE32" s="209"/>
      <c r="CF32" s="209"/>
      <c r="CG32" s="209"/>
      <c r="CH32" s="209"/>
      <c r="CI32" s="209"/>
      <c r="CJ32" s="209"/>
      <c r="CK32" s="209"/>
      <c r="CL32" s="209"/>
      <c r="CM32" s="209"/>
      <c r="CN32" s="209"/>
      <c r="CO32" s="209"/>
      <c r="CP32" s="209"/>
      <c r="CQ32" s="209"/>
      <c r="CR32" s="209"/>
      <c r="CS32" s="209"/>
      <c r="CT32" s="209"/>
      <c r="CU32" s="209"/>
      <c r="CV32" s="209"/>
      <c r="CW32" s="209"/>
      <c r="CX32" s="209"/>
      <c r="CY32" s="209"/>
      <c r="CZ32" s="209"/>
      <c r="DA32" s="209"/>
      <c r="DB32" s="209"/>
      <c r="DC32" s="209"/>
      <c r="DD32" s="209"/>
      <c r="DE32" s="209"/>
      <c r="DF32" s="209"/>
      <c r="DG32" s="209"/>
      <c r="DH32" s="209"/>
      <c r="DI32" s="209"/>
      <c r="DJ32" s="209"/>
      <c r="DK32" s="209"/>
      <c r="DL32" s="209"/>
      <c r="DM32" s="209"/>
      <c r="DN32" s="209"/>
      <c r="DO32" s="209"/>
      <c r="DP32" s="209"/>
      <c r="DQ32" s="209"/>
      <c r="DR32" s="209"/>
      <c r="DS32" s="209"/>
      <c r="DT32" s="209"/>
      <c r="DU32" s="209"/>
      <c r="DV32" s="209"/>
      <c r="DW32" s="209"/>
      <c r="DX32" s="209"/>
      <c r="DY32" s="209"/>
      <c r="DZ32" s="209"/>
      <c r="EA32" s="209"/>
      <c r="EB32" s="209"/>
      <c r="EC32" s="209"/>
      <c r="ED32" s="209"/>
      <c r="EE32" s="209"/>
      <c r="EF32" s="209"/>
      <c r="EG32" s="209"/>
      <c r="EH32" s="209"/>
      <c r="EI32" s="209"/>
      <c r="EJ32" s="209"/>
      <c r="EK32" s="209"/>
      <c r="EL32" s="209"/>
      <c r="EM32" s="209"/>
      <c r="EN32" s="209"/>
      <c r="EO32" s="209"/>
      <c r="EP32" s="209"/>
      <c r="EQ32" s="209"/>
      <c r="ER32" s="209"/>
      <c r="ES32" s="209"/>
      <c r="ET32" s="209"/>
      <c r="EU32" s="209"/>
      <c r="EV32" s="209"/>
      <c r="EW32" s="209"/>
      <c r="EX32" s="209"/>
      <c r="EY32" s="209"/>
      <c r="EZ32" s="209"/>
      <c r="FA32" s="209"/>
      <c r="FB32" s="209"/>
      <c r="FC32" s="209"/>
      <c r="FD32" s="209"/>
      <c r="FE32" s="209"/>
      <c r="FF32" s="209"/>
      <c r="FG32" s="209"/>
      <c r="FH32" s="209"/>
      <c r="FI32" s="209"/>
      <c r="FJ32" s="209"/>
      <c r="FK32" s="209"/>
      <c r="FL32" s="209"/>
      <c r="FM32" s="209"/>
      <c r="FN32" s="209"/>
      <c r="FO32" s="209"/>
      <c r="FP32" s="209"/>
      <c r="FQ32" s="209"/>
      <c r="FR32" s="209"/>
      <c r="FS32" s="209"/>
      <c r="FT32" s="209"/>
      <c r="FU32" s="209"/>
      <c r="FV32" s="209"/>
      <c r="FW32" s="209"/>
      <c r="FX32" s="209"/>
      <c r="FY32" s="209"/>
      <c r="FZ32" s="209"/>
      <c r="GA32" s="209"/>
      <c r="GB32" s="209"/>
      <c r="GC32" s="209"/>
      <c r="GD32" s="209"/>
      <c r="GE32" s="209"/>
      <c r="GF32" s="209"/>
      <c r="GG32" s="209"/>
      <c r="GH32" s="209"/>
      <c r="GI32" s="209"/>
      <c r="GJ32" s="209"/>
      <c r="GK32" s="209"/>
      <c r="GL32" s="209"/>
      <c r="GM32" s="209"/>
      <c r="GN32" s="209"/>
      <c r="GO32" s="209"/>
      <c r="GP32" s="209"/>
      <c r="GQ32" s="209"/>
      <c r="GR32" s="209"/>
      <c r="GS32" s="209"/>
      <c r="GT32" s="209"/>
      <c r="GU32" s="209"/>
      <c r="GV32" s="209"/>
      <c r="GW32" s="209"/>
      <c r="GX32" s="209"/>
      <c r="GY32" s="209"/>
      <c r="GZ32" s="209"/>
      <c r="HA32" s="209"/>
      <c r="HB32" s="209"/>
      <c r="HC32" s="209"/>
      <c r="HD32" s="209"/>
      <c r="HE32" s="209"/>
      <c r="HF32" s="209"/>
      <c r="HG32" s="209"/>
      <c r="HH32" s="209"/>
      <c r="HI32" s="209"/>
      <c r="HJ32" s="209"/>
      <c r="HK32" s="209"/>
      <c r="HL32" s="209"/>
      <c r="HM32" s="209"/>
      <c r="HN32" s="209"/>
      <c r="HO32" s="209"/>
      <c r="HP32" s="209"/>
      <c r="HQ32" s="209"/>
      <c r="HR32" s="209"/>
      <c r="HS32" s="209"/>
      <c r="HT32" s="209"/>
      <c r="HU32" s="209"/>
      <c r="HV32" s="209"/>
      <c r="HW32" s="209"/>
      <c r="HX32" s="209"/>
      <c r="HY32" s="209"/>
      <c r="HZ32" s="209"/>
      <c r="IA32" s="209"/>
      <c r="IB32" s="209"/>
      <c r="IC32" s="209"/>
      <c r="ID32" s="209"/>
      <c r="IE32" s="209"/>
      <c r="IF32" s="209"/>
      <c r="IG32" s="209"/>
      <c r="IH32" s="209"/>
      <c r="II32" s="209"/>
      <c r="IJ32" s="209"/>
      <c r="IK32" s="209"/>
      <c r="IL32" s="209"/>
      <c r="IM32" s="209"/>
      <c r="IN32" s="209"/>
      <c r="IO32" s="209"/>
      <c r="IP32" s="209"/>
      <c r="IQ32" s="209"/>
      <c r="IR32" s="209"/>
      <c r="IS32" s="209"/>
      <c r="IT32" s="209"/>
      <c r="IU32" s="209"/>
      <c r="IV32" s="209"/>
      <c r="IW32" s="209"/>
      <c r="IX32" s="209"/>
      <c r="IY32" s="209"/>
      <c r="IZ32" s="209"/>
      <c r="JA32" s="209"/>
      <c r="JB32" s="209"/>
      <c r="JC32" s="209"/>
      <c r="JD32" s="209"/>
      <c r="JE32" s="209"/>
      <c r="JF32" s="209"/>
      <c r="JG32" s="209"/>
    </row>
    <row r="33" spans="1:267" s="274" customFormat="1" ht="28.5">
      <c r="A33" s="437"/>
      <c r="B33" s="440"/>
      <c r="C33" s="443"/>
      <c r="D33" s="275" t="s">
        <v>311</v>
      </c>
      <c r="E33" s="446"/>
      <c r="F33" s="446"/>
      <c r="G33" s="449"/>
      <c r="H33" s="452"/>
      <c r="I33" s="145"/>
      <c r="J33" s="276"/>
      <c r="K33" s="145" t="str">
        <f>IFERROR(CONCATENATE(INDEX('[4]8- Políticas de Administración '!$B$16:$F$53,MATCH('[4]5- Identificación de Riesgos'!J53,'[4]8- Políticas de Administración '!$C$16:$C$54,0),1)," - ",L33),"")</f>
        <v/>
      </c>
      <c r="L33" s="277" t="str">
        <f>IFERROR(VLOOKUP(INDEX('[4]8- Políticas de Administración '!$B$16:$F$63,MATCH('[4]5- Identificación de Riesgos'!J53,'[4]8- Políticas de Administración '!$C$16:$C$64,0),1),'[4]8- Políticas de Administración '!$B$16:$F$64,5,FALSE),"")</f>
        <v/>
      </c>
      <c r="M33" s="431"/>
      <c r="N33" s="428"/>
      <c r="O33" s="504"/>
      <c r="P33" s="209"/>
      <c r="Q33" s="421"/>
      <c r="R33" s="422"/>
      <c r="S33" s="422"/>
      <c r="T33" s="422"/>
      <c r="U33" s="422"/>
      <c r="V33" s="422"/>
      <c r="W33" s="422"/>
      <c r="X33" s="422"/>
      <c r="Y33" s="423"/>
      <c r="Z33" s="209"/>
      <c r="AA33" s="209"/>
      <c r="AB33" s="209"/>
      <c r="AC33" s="209"/>
      <c r="AD33" s="209"/>
      <c r="AE33" s="209"/>
      <c r="AF33" s="209"/>
      <c r="AG33" s="209"/>
      <c r="AH33" s="209"/>
      <c r="AI33" s="209"/>
      <c r="AJ33" s="209"/>
      <c r="AK33" s="209"/>
      <c r="AL33" s="209"/>
      <c r="AM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c r="BJ33" s="209"/>
      <c r="BK33" s="209"/>
      <c r="BL33" s="209"/>
      <c r="BM33" s="209"/>
      <c r="BN33" s="209"/>
      <c r="BO33" s="209"/>
      <c r="BP33" s="209"/>
      <c r="BQ33" s="209"/>
      <c r="BR33" s="209"/>
      <c r="BS33" s="209"/>
      <c r="BT33" s="209"/>
      <c r="BU33" s="209"/>
      <c r="BV33" s="209"/>
      <c r="BW33" s="209"/>
      <c r="BX33" s="209"/>
      <c r="BY33" s="209"/>
      <c r="BZ33" s="209"/>
      <c r="CA33" s="209"/>
      <c r="CB33" s="209"/>
      <c r="CC33" s="209"/>
      <c r="CD33" s="209"/>
      <c r="CE33" s="209"/>
      <c r="CF33" s="209"/>
      <c r="CG33" s="209"/>
      <c r="CH33" s="209"/>
      <c r="CI33" s="209"/>
      <c r="CJ33" s="209"/>
      <c r="CK33" s="209"/>
      <c r="CL33" s="209"/>
      <c r="CM33" s="209"/>
      <c r="CN33" s="209"/>
      <c r="CO33" s="209"/>
      <c r="CP33" s="209"/>
      <c r="CQ33" s="209"/>
      <c r="CR33" s="209"/>
      <c r="CS33" s="209"/>
      <c r="CT33" s="209"/>
      <c r="CU33" s="209"/>
      <c r="CV33" s="209"/>
      <c r="CW33" s="209"/>
      <c r="CX33" s="209"/>
      <c r="CY33" s="209"/>
      <c r="CZ33" s="209"/>
      <c r="DA33" s="209"/>
      <c r="DB33" s="209"/>
      <c r="DC33" s="209"/>
      <c r="DD33" s="209"/>
      <c r="DE33" s="209"/>
      <c r="DF33" s="209"/>
      <c r="DG33" s="209"/>
      <c r="DH33" s="209"/>
      <c r="DI33" s="209"/>
      <c r="DJ33" s="209"/>
      <c r="DK33" s="209"/>
      <c r="DL33" s="209"/>
      <c r="DM33" s="209"/>
      <c r="DN33" s="209"/>
      <c r="DO33" s="209"/>
      <c r="DP33" s="209"/>
      <c r="DQ33" s="209"/>
      <c r="DR33" s="209"/>
      <c r="DS33" s="209"/>
      <c r="DT33" s="209"/>
      <c r="DU33" s="209"/>
      <c r="DV33" s="209"/>
      <c r="DW33" s="209"/>
      <c r="DX33" s="209"/>
      <c r="DY33" s="209"/>
      <c r="DZ33" s="209"/>
      <c r="EA33" s="209"/>
      <c r="EB33" s="209"/>
      <c r="EC33" s="209"/>
      <c r="ED33" s="209"/>
      <c r="EE33" s="209"/>
      <c r="EF33" s="209"/>
      <c r="EG33" s="209"/>
      <c r="EH33" s="209"/>
      <c r="EI33" s="209"/>
      <c r="EJ33" s="209"/>
      <c r="EK33" s="209"/>
      <c r="EL33" s="209"/>
      <c r="EM33" s="209"/>
      <c r="EN33" s="209"/>
      <c r="EO33" s="209"/>
      <c r="EP33" s="209"/>
      <c r="EQ33" s="209"/>
      <c r="ER33" s="209"/>
      <c r="ES33" s="209"/>
      <c r="ET33" s="209"/>
      <c r="EU33" s="209"/>
      <c r="EV33" s="209"/>
      <c r="EW33" s="209"/>
      <c r="EX33" s="209"/>
      <c r="EY33" s="209"/>
      <c r="EZ33" s="209"/>
      <c r="FA33" s="209"/>
      <c r="FB33" s="209"/>
      <c r="FC33" s="209"/>
      <c r="FD33" s="209"/>
      <c r="FE33" s="209"/>
      <c r="FF33" s="209"/>
      <c r="FG33" s="209"/>
      <c r="FH33" s="209"/>
      <c r="FI33" s="209"/>
      <c r="FJ33" s="209"/>
      <c r="FK33" s="209"/>
      <c r="FL33" s="209"/>
      <c r="FM33" s="209"/>
      <c r="FN33" s="209"/>
      <c r="FO33" s="209"/>
      <c r="FP33" s="209"/>
      <c r="FQ33" s="209"/>
      <c r="FR33" s="209"/>
      <c r="FS33" s="209"/>
      <c r="FT33" s="209"/>
      <c r="FU33" s="209"/>
      <c r="FV33" s="209"/>
      <c r="FW33" s="209"/>
      <c r="FX33" s="209"/>
      <c r="FY33" s="209"/>
      <c r="FZ33" s="209"/>
      <c r="GA33" s="209"/>
      <c r="GB33" s="209"/>
      <c r="GC33" s="209"/>
      <c r="GD33" s="209"/>
      <c r="GE33" s="209"/>
      <c r="GF33" s="209"/>
      <c r="GG33" s="209"/>
      <c r="GH33" s="209"/>
      <c r="GI33" s="209"/>
      <c r="GJ33" s="209"/>
      <c r="GK33" s="209"/>
      <c r="GL33" s="209"/>
      <c r="GM33" s="209"/>
      <c r="GN33" s="209"/>
      <c r="GO33" s="209"/>
      <c r="GP33" s="209"/>
      <c r="GQ33" s="209"/>
      <c r="GR33" s="209"/>
      <c r="GS33" s="209"/>
      <c r="GT33" s="209"/>
      <c r="GU33" s="209"/>
      <c r="GV33" s="209"/>
      <c r="GW33" s="209"/>
      <c r="GX33" s="209"/>
      <c r="GY33" s="209"/>
      <c r="GZ33" s="209"/>
      <c r="HA33" s="209"/>
      <c r="HB33" s="209"/>
      <c r="HC33" s="209"/>
      <c r="HD33" s="209"/>
      <c r="HE33" s="209"/>
      <c r="HF33" s="209"/>
      <c r="HG33" s="209"/>
      <c r="HH33" s="209"/>
      <c r="HI33" s="209"/>
      <c r="HJ33" s="209"/>
      <c r="HK33" s="209"/>
      <c r="HL33" s="209"/>
      <c r="HM33" s="209"/>
      <c r="HN33" s="209"/>
      <c r="HO33" s="209"/>
      <c r="HP33" s="209"/>
      <c r="HQ33" s="209"/>
      <c r="HR33" s="209"/>
      <c r="HS33" s="209"/>
      <c r="HT33" s="209"/>
      <c r="HU33" s="209"/>
      <c r="HV33" s="209"/>
      <c r="HW33" s="209"/>
      <c r="HX33" s="209"/>
      <c r="HY33" s="209"/>
      <c r="HZ33" s="209"/>
      <c r="IA33" s="209"/>
      <c r="IB33" s="209"/>
      <c r="IC33" s="209"/>
      <c r="ID33" s="209"/>
      <c r="IE33" s="209"/>
      <c r="IF33" s="209"/>
      <c r="IG33" s="209"/>
      <c r="IH33" s="209"/>
      <c r="II33" s="209"/>
      <c r="IJ33" s="209"/>
      <c r="IK33" s="209"/>
      <c r="IL33" s="209"/>
      <c r="IM33" s="209"/>
      <c r="IN33" s="209"/>
      <c r="IO33" s="209"/>
      <c r="IP33" s="209"/>
      <c r="IQ33" s="209"/>
      <c r="IR33" s="209"/>
      <c r="IS33" s="209"/>
      <c r="IT33" s="209"/>
      <c r="IU33" s="209"/>
      <c r="IV33" s="209"/>
      <c r="IW33" s="209"/>
      <c r="IX33" s="209"/>
      <c r="IY33" s="209"/>
      <c r="IZ33" s="209"/>
      <c r="JA33" s="209"/>
      <c r="JB33" s="209"/>
      <c r="JC33" s="209"/>
      <c r="JD33" s="209"/>
      <c r="JE33" s="209"/>
      <c r="JF33" s="209"/>
      <c r="JG33" s="209"/>
    </row>
    <row r="34" spans="1:267" s="274" customFormat="1" ht="28.5">
      <c r="A34" s="437"/>
      <c r="B34" s="440"/>
      <c r="C34" s="443"/>
      <c r="D34" s="278" t="s">
        <v>312</v>
      </c>
      <c r="E34" s="446"/>
      <c r="F34" s="446"/>
      <c r="G34" s="449"/>
      <c r="H34" s="452"/>
      <c r="I34" s="145"/>
      <c r="J34" s="276"/>
      <c r="K34" s="145" t="str">
        <f>IFERROR(CONCATENATE(INDEX('[4]8- Políticas de Administración '!$B$16:$F$53,MATCH('[4]5- Identificación de Riesgos'!J54,'[4]8- Políticas de Administración '!$C$16:$C$54,0),1)," - ",L34),"")</f>
        <v/>
      </c>
      <c r="L34" s="277" t="str">
        <f>IFERROR(VLOOKUP(INDEX('[4]8- Políticas de Administración '!$B$16:$F$63,MATCH('[4]5- Identificación de Riesgos'!J54,'[4]8- Políticas de Administración '!$C$16:$C$64,0),1),'[4]8- Políticas de Administración '!$B$16:$F$64,5,FALSE),"")</f>
        <v/>
      </c>
      <c r="M34" s="431"/>
      <c r="N34" s="428"/>
      <c r="O34" s="504"/>
      <c r="P34" s="209"/>
      <c r="Q34" s="421"/>
      <c r="R34" s="422"/>
      <c r="S34" s="422"/>
      <c r="T34" s="422"/>
      <c r="U34" s="422"/>
      <c r="V34" s="422"/>
      <c r="W34" s="422"/>
      <c r="X34" s="422"/>
      <c r="Y34" s="423"/>
      <c r="Z34" s="209"/>
      <c r="AA34" s="209"/>
      <c r="AB34" s="209"/>
      <c r="AC34" s="209"/>
      <c r="AD34" s="209"/>
      <c r="AE34" s="209"/>
      <c r="AF34" s="209"/>
      <c r="AG34" s="209"/>
      <c r="AH34" s="209"/>
      <c r="AI34" s="209"/>
      <c r="AJ34" s="209"/>
      <c r="AK34" s="209"/>
      <c r="AL34" s="209"/>
      <c r="AM34" s="209"/>
      <c r="AN34" s="209"/>
      <c r="AO34" s="209"/>
      <c r="AP34" s="209"/>
      <c r="AQ34" s="209"/>
      <c r="AR34" s="209"/>
      <c r="AS34" s="209"/>
      <c r="AT34" s="209"/>
      <c r="AU34" s="209"/>
      <c r="AV34" s="209"/>
      <c r="AW34" s="209"/>
      <c r="AX34" s="209"/>
      <c r="AY34" s="209"/>
      <c r="AZ34" s="209"/>
      <c r="BA34" s="209"/>
      <c r="BB34" s="209"/>
      <c r="BC34" s="209"/>
      <c r="BD34" s="209"/>
      <c r="BE34" s="209"/>
      <c r="BF34" s="209"/>
      <c r="BG34" s="209"/>
      <c r="BH34" s="209"/>
      <c r="BI34" s="209"/>
      <c r="BJ34" s="209"/>
      <c r="BK34" s="209"/>
      <c r="BL34" s="209"/>
      <c r="BM34" s="209"/>
      <c r="BN34" s="209"/>
      <c r="BO34" s="209"/>
      <c r="BP34" s="209"/>
      <c r="BQ34" s="209"/>
      <c r="BR34" s="209"/>
      <c r="BS34" s="209"/>
      <c r="BT34" s="209"/>
      <c r="BU34" s="209"/>
      <c r="BV34" s="209"/>
      <c r="BW34" s="209"/>
      <c r="BX34" s="209"/>
      <c r="BY34" s="209"/>
      <c r="BZ34" s="209"/>
      <c r="CA34" s="209"/>
      <c r="CB34" s="209"/>
      <c r="CC34" s="209"/>
      <c r="CD34" s="209"/>
      <c r="CE34" s="209"/>
      <c r="CF34" s="209"/>
      <c r="CG34" s="209"/>
      <c r="CH34" s="209"/>
      <c r="CI34" s="209"/>
      <c r="CJ34" s="209"/>
      <c r="CK34" s="209"/>
      <c r="CL34" s="209"/>
      <c r="CM34" s="209"/>
      <c r="CN34" s="209"/>
      <c r="CO34" s="209"/>
      <c r="CP34" s="209"/>
      <c r="CQ34" s="209"/>
      <c r="CR34" s="209"/>
      <c r="CS34" s="209"/>
      <c r="CT34" s="209"/>
      <c r="CU34" s="209"/>
      <c r="CV34" s="209"/>
      <c r="CW34" s="209"/>
      <c r="CX34" s="209"/>
      <c r="CY34" s="209"/>
      <c r="CZ34" s="209"/>
      <c r="DA34" s="209"/>
      <c r="DB34" s="209"/>
      <c r="DC34" s="209"/>
      <c r="DD34" s="209"/>
      <c r="DE34" s="209"/>
      <c r="DF34" s="209"/>
      <c r="DG34" s="209"/>
      <c r="DH34" s="209"/>
      <c r="DI34" s="209"/>
      <c r="DJ34" s="209"/>
      <c r="DK34" s="209"/>
      <c r="DL34" s="209"/>
      <c r="DM34" s="209"/>
      <c r="DN34" s="209"/>
      <c r="DO34" s="209"/>
      <c r="DP34" s="209"/>
      <c r="DQ34" s="209"/>
      <c r="DR34" s="209"/>
      <c r="DS34" s="209"/>
      <c r="DT34" s="209"/>
      <c r="DU34" s="209"/>
      <c r="DV34" s="209"/>
      <c r="DW34" s="209"/>
      <c r="DX34" s="209"/>
      <c r="DY34" s="209"/>
      <c r="DZ34" s="209"/>
      <c r="EA34" s="209"/>
      <c r="EB34" s="209"/>
      <c r="EC34" s="209"/>
      <c r="ED34" s="209"/>
      <c r="EE34" s="209"/>
      <c r="EF34" s="209"/>
      <c r="EG34" s="209"/>
      <c r="EH34" s="209"/>
      <c r="EI34" s="209"/>
      <c r="EJ34" s="209"/>
      <c r="EK34" s="209"/>
      <c r="EL34" s="209"/>
      <c r="EM34" s="209"/>
      <c r="EN34" s="209"/>
      <c r="EO34" s="209"/>
      <c r="EP34" s="209"/>
      <c r="EQ34" s="209"/>
      <c r="ER34" s="209"/>
      <c r="ES34" s="209"/>
      <c r="ET34" s="209"/>
      <c r="EU34" s="209"/>
      <c r="EV34" s="209"/>
      <c r="EW34" s="209"/>
      <c r="EX34" s="209"/>
      <c r="EY34" s="209"/>
      <c r="EZ34" s="209"/>
      <c r="FA34" s="209"/>
      <c r="FB34" s="209"/>
      <c r="FC34" s="209"/>
      <c r="FD34" s="209"/>
      <c r="FE34" s="209"/>
      <c r="FF34" s="209"/>
      <c r="FG34" s="209"/>
      <c r="FH34" s="209"/>
      <c r="FI34" s="209"/>
      <c r="FJ34" s="209"/>
      <c r="FK34" s="209"/>
      <c r="FL34" s="209"/>
      <c r="FM34" s="209"/>
      <c r="FN34" s="209"/>
      <c r="FO34" s="209"/>
      <c r="FP34" s="209"/>
      <c r="FQ34" s="209"/>
      <c r="FR34" s="209"/>
      <c r="FS34" s="209"/>
      <c r="FT34" s="209"/>
      <c r="FU34" s="209"/>
      <c r="FV34" s="209"/>
      <c r="FW34" s="209"/>
      <c r="FX34" s="209"/>
      <c r="FY34" s="209"/>
      <c r="FZ34" s="209"/>
      <c r="GA34" s="209"/>
      <c r="GB34" s="209"/>
      <c r="GC34" s="209"/>
      <c r="GD34" s="209"/>
      <c r="GE34" s="209"/>
      <c r="GF34" s="209"/>
      <c r="GG34" s="209"/>
      <c r="GH34" s="209"/>
      <c r="GI34" s="209"/>
      <c r="GJ34" s="209"/>
      <c r="GK34" s="209"/>
      <c r="GL34" s="209"/>
      <c r="GM34" s="209"/>
      <c r="GN34" s="209"/>
      <c r="GO34" s="209"/>
      <c r="GP34" s="209"/>
      <c r="GQ34" s="209"/>
      <c r="GR34" s="209"/>
      <c r="GS34" s="209"/>
      <c r="GT34" s="209"/>
      <c r="GU34" s="209"/>
      <c r="GV34" s="209"/>
      <c r="GW34" s="209"/>
      <c r="GX34" s="209"/>
      <c r="GY34" s="209"/>
      <c r="GZ34" s="209"/>
      <c r="HA34" s="209"/>
      <c r="HB34" s="209"/>
      <c r="HC34" s="209"/>
      <c r="HD34" s="209"/>
      <c r="HE34" s="209"/>
      <c r="HF34" s="209"/>
      <c r="HG34" s="209"/>
      <c r="HH34" s="209"/>
      <c r="HI34" s="209"/>
      <c r="HJ34" s="209"/>
      <c r="HK34" s="209"/>
      <c r="HL34" s="209"/>
      <c r="HM34" s="209"/>
      <c r="HN34" s="209"/>
      <c r="HO34" s="209"/>
      <c r="HP34" s="209"/>
      <c r="HQ34" s="209"/>
      <c r="HR34" s="209"/>
      <c r="HS34" s="209"/>
      <c r="HT34" s="209"/>
      <c r="HU34" s="209"/>
      <c r="HV34" s="209"/>
      <c r="HW34" s="209"/>
      <c r="HX34" s="209"/>
      <c r="HY34" s="209"/>
      <c r="HZ34" s="209"/>
      <c r="IA34" s="209"/>
      <c r="IB34" s="209"/>
      <c r="IC34" s="209"/>
      <c r="ID34" s="209"/>
      <c r="IE34" s="209"/>
      <c r="IF34" s="209"/>
      <c r="IG34" s="209"/>
      <c r="IH34" s="209"/>
      <c r="II34" s="209"/>
      <c r="IJ34" s="209"/>
      <c r="IK34" s="209"/>
      <c r="IL34" s="209"/>
      <c r="IM34" s="209"/>
      <c r="IN34" s="209"/>
      <c r="IO34" s="209"/>
      <c r="IP34" s="209"/>
      <c r="IQ34" s="209"/>
      <c r="IR34" s="209"/>
      <c r="IS34" s="209"/>
      <c r="IT34" s="209"/>
      <c r="IU34" s="209"/>
      <c r="IV34" s="209"/>
      <c r="IW34" s="209"/>
      <c r="IX34" s="209"/>
      <c r="IY34" s="209"/>
      <c r="IZ34" s="209"/>
      <c r="JA34" s="209"/>
      <c r="JB34" s="209"/>
      <c r="JC34" s="209"/>
      <c r="JD34" s="209"/>
      <c r="JE34" s="209"/>
      <c r="JF34" s="209"/>
      <c r="JG34" s="209"/>
    </row>
    <row r="35" spans="1:267" s="274" customFormat="1" ht="15">
      <c r="A35" s="437"/>
      <c r="B35" s="440"/>
      <c r="C35" s="443"/>
      <c r="D35" s="150"/>
      <c r="E35" s="446"/>
      <c r="F35" s="446"/>
      <c r="G35" s="449"/>
      <c r="H35" s="452"/>
      <c r="I35" s="145"/>
      <c r="J35" s="276"/>
      <c r="K35" s="145" t="str">
        <f>IFERROR(CONCATENATE(INDEX('[4]8- Políticas de Administración '!$B$16:$F$53,MATCH('[4]5- Identificación de Riesgos'!J55,'[4]8- Políticas de Administración '!$C$16:$C$54,0),1)," - ",L35),"")</f>
        <v/>
      </c>
      <c r="L35" s="277" t="str">
        <f>IFERROR(VLOOKUP(INDEX('[4]8- Políticas de Administración '!$B$16:$F$63,MATCH('[4]5- Identificación de Riesgos'!J55,'[4]8- Políticas de Administración '!$C$16:$C$64,0),1),'[4]8- Políticas de Administración '!$B$16:$F$64,5,FALSE),"")</f>
        <v/>
      </c>
      <c r="M35" s="431"/>
      <c r="N35" s="428"/>
      <c r="O35" s="504"/>
      <c r="P35" s="209"/>
      <c r="Q35" s="421"/>
      <c r="R35" s="422"/>
      <c r="S35" s="422"/>
      <c r="T35" s="422"/>
      <c r="U35" s="422"/>
      <c r="V35" s="422"/>
      <c r="W35" s="422"/>
      <c r="X35" s="422"/>
      <c r="Y35" s="423"/>
      <c r="Z35" s="209"/>
      <c r="AA35" s="209"/>
      <c r="AB35" s="209"/>
      <c r="AC35" s="209"/>
      <c r="AD35" s="209"/>
      <c r="AE35" s="209"/>
      <c r="AF35" s="209"/>
      <c r="AG35" s="209"/>
      <c r="AH35" s="209"/>
      <c r="AI35" s="209"/>
      <c r="AJ35" s="209"/>
      <c r="AK35" s="209"/>
      <c r="AL35" s="209"/>
      <c r="AM35" s="209"/>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c r="BJ35" s="209"/>
      <c r="BK35" s="209"/>
      <c r="BL35" s="209"/>
      <c r="BM35" s="209"/>
      <c r="BN35" s="209"/>
      <c r="BO35" s="209"/>
      <c r="BP35" s="209"/>
      <c r="BQ35" s="209"/>
      <c r="BR35" s="209"/>
      <c r="BS35" s="209"/>
      <c r="BT35" s="209"/>
      <c r="BU35" s="209"/>
      <c r="BV35" s="209"/>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c r="DJ35" s="209"/>
      <c r="DK35" s="209"/>
      <c r="DL35" s="209"/>
      <c r="DM35" s="209"/>
      <c r="DN35" s="209"/>
      <c r="DO35" s="209"/>
      <c r="DP35" s="209"/>
      <c r="DQ35" s="209"/>
      <c r="DR35" s="209"/>
      <c r="DS35" s="209"/>
      <c r="DT35" s="209"/>
      <c r="DU35" s="209"/>
      <c r="DV35" s="209"/>
      <c r="DW35" s="209"/>
      <c r="DX35" s="209"/>
      <c r="DY35" s="209"/>
      <c r="DZ35" s="209"/>
      <c r="EA35" s="209"/>
      <c r="EB35" s="209"/>
      <c r="EC35" s="209"/>
      <c r="ED35" s="209"/>
      <c r="EE35" s="209"/>
      <c r="EF35" s="209"/>
      <c r="EG35" s="209"/>
      <c r="EH35" s="209"/>
      <c r="EI35" s="209"/>
      <c r="EJ35" s="209"/>
      <c r="EK35" s="209"/>
      <c r="EL35" s="209"/>
      <c r="EM35" s="209"/>
      <c r="EN35" s="209"/>
      <c r="EO35" s="209"/>
      <c r="EP35" s="209"/>
      <c r="EQ35" s="209"/>
      <c r="ER35" s="209"/>
      <c r="ES35" s="209"/>
      <c r="ET35" s="209"/>
      <c r="EU35" s="209"/>
      <c r="EV35" s="209"/>
      <c r="EW35" s="209"/>
      <c r="EX35" s="209"/>
      <c r="EY35" s="209"/>
      <c r="EZ35" s="209"/>
      <c r="FA35" s="209"/>
      <c r="FB35" s="209"/>
      <c r="FC35" s="209"/>
      <c r="FD35" s="209"/>
      <c r="FE35" s="209"/>
      <c r="FF35" s="209"/>
      <c r="FG35" s="209"/>
      <c r="FH35" s="209"/>
      <c r="FI35" s="209"/>
      <c r="FJ35" s="209"/>
      <c r="FK35" s="209"/>
      <c r="FL35" s="209"/>
      <c r="FM35" s="209"/>
      <c r="FN35" s="209"/>
      <c r="FO35" s="209"/>
      <c r="FP35" s="209"/>
      <c r="FQ35" s="209"/>
      <c r="FR35" s="209"/>
      <c r="FS35" s="209"/>
      <c r="FT35" s="209"/>
      <c r="FU35" s="209"/>
      <c r="FV35" s="209"/>
      <c r="FW35" s="209"/>
      <c r="FX35" s="209"/>
      <c r="FY35" s="209"/>
      <c r="FZ35" s="209"/>
      <c r="GA35" s="209"/>
      <c r="GB35" s="209"/>
      <c r="GC35" s="209"/>
      <c r="GD35" s="209"/>
      <c r="GE35" s="209"/>
      <c r="GF35" s="209"/>
      <c r="GG35" s="209"/>
      <c r="GH35" s="209"/>
      <c r="GI35" s="209"/>
      <c r="GJ35" s="209"/>
      <c r="GK35" s="209"/>
      <c r="GL35" s="209"/>
      <c r="GM35" s="209"/>
      <c r="GN35" s="209"/>
      <c r="GO35" s="209"/>
      <c r="GP35" s="209"/>
      <c r="GQ35" s="209"/>
      <c r="GR35" s="209"/>
      <c r="GS35" s="209"/>
      <c r="GT35" s="209"/>
      <c r="GU35" s="209"/>
      <c r="GV35" s="209"/>
      <c r="GW35" s="209"/>
      <c r="GX35" s="209"/>
      <c r="GY35" s="209"/>
      <c r="GZ35" s="209"/>
      <c r="HA35" s="209"/>
      <c r="HB35" s="209"/>
      <c r="HC35" s="209"/>
      <c r="HD35" s="209"/>
      <c r="HE35" s="209"/>
      <c r="HF35" s="209"/>
      <c r="HG35" s="209"/>
      <c r="HH35" s="209"/>
      <c r="HI35" s="209"/>
      <c r="HJ35" s="209"/>
      <c r="HK35" s="209"/>
      <c r="HL35" s="209"/>
      <c r="HM35" s="209"/>
      <c r="HN35" s="209"/>
      <c r="HO35" s="209"/>
      <c r="HP35" s="209"/>
      <c r="HQ35" s="209"/>
      <c r="HR35" s="209"/>
      <c r="HS35" s="209"/>
      <c r="HT35" s="209"/>
      <c r="HU35" s="209"/>
      <c r="HV35" s="209"/>
      <c r="HW35" s="209"/>
      <c r="HX35" s="209"/>
      <c r="HY35" s="209"/>
      <c r="HZ35" s="209"/>
      <c r="IA35" s="209"/>
      <c r="IB35" s="209"/>
      <c r="IC35" s="209"/>
      <c r="ID35" s="209"/>
      <c r="IE35" s="209"/>
      <c r="IF35" s="209"/>
      <c r="IG35" s="209"/>
      <c r="IH35" s="209"/>
      <c r="II35" s="209"/>
      <c r="IJ35" s="209"/>
      <c r="IK35" s="209"/>
      <c r="IL35" s="209"/>
      <c r="IM35" s="209"/>
      <c r="IN35" s="209"/>
      <c r="IO35" s="209"/>
      <c r="IP35" s="209"/>
      <c r="IQ35" s="209"/>
      <c r="IR35" s="209"/>
      <c r="IS35" s="209"/>
      <c r="IT35" s="209"/>
      <c r="IU35" s="209"/>
      <c r="IV35" s="209"/>
      <c r="IW35" s="209"/>
      <c r="IX35" s="209"/>
      <c r="IY35" s="209"/>
      <c r="IZ35" s="209"/>
      <c r="JA35" s="209"/>
      <c r="JB35" s="209"/>
      <c r="JC35" s="209"/>
      <c r="JD35" s="209"/>
      <c r="JE35" s="209"/>
      <c r="JF35" s="209"/>
      <c r="JG35" s="209"/>
    </row>
    <row r="36" spans="1:267" s="274" customFormat="1" ht="15">
      <c r="A36" s="437"/>
      <c r="B36" s="440"/>
      <c r="C36" s="443"/>
      <c r="D36" s="150"/>
      <c r="E36" s="446"/>
      <c r="F36" s="446"/>
      <c r="G36" s="449"/>
      <c r="H36" s="452"/>
      <c r="I36" s="145"/>
      <c r="J36" s="276"/>
      <c r="K36" s="145" t="str">
        <f>IFERROR(CONCATENATE(INDEX('[4]8- Políticas de Administración '!$B$16:$F$53,MATCH('[4]5- Identificación de Riesgos'!J56,'[4]8- Políticas de Administración '!$C$16:$C$54,0),1)," - ",L36),"")</f>
        <v/>
      </c>
      <c r="L36" s="277" t="str">
        <f>IFERROR(VLOOKUP(INDEX('[4]8- Políticas de Administración '!$B$16:$F$63,MATCH('[4]5- Identificación de Riesgos'!J56,'[4]8- Políticas de Administración '!$C$16:$C$64,0),1),'[4]8- Políticas de Administración '!$B$16:$F$64,5,FALSE),"")</f>
        <v/>
      </c>
      <c r="M36" s="431"/>
      <c r="N36" s="428"/>
      <c r="O36" s="504"/>
      <c r="P36" s="209"/>
      <c r="Q36" s="421"/>
      <c r="R36" s="422"/>
      <c r="S36" s="422"/>
      <c r="T36" s="422"/>
      <c r="U36" s="422"/>
      <c r="V36" s="422"/>
      <c r="W36" s="422"/>
      <c r="X36" s="422"/>
      <c r="Y36" s="423"/>
      <c r="Z36" s="209"/>
      <c r="AA36" s="209"/>
      <c r="AB36" s="209"/>
      <c r="AC36" s="209"/>
      <c r="AD36" s="209"/>
      <c r="AE36" s="209"/>
      <c r="AF36" s="209"/>
      <c r="AG36" s="209"/>
      <c r="AH36" s="209"/>
      <c r="AI36" s="209"/>
      <c r="AJ36" s="209"/>
      <c r="AK36" s="209"/>
      <c r="AL36" s="209"/>
      <c r="AM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c r="BJ36" s="209"/>
      <c r="BK36" s="209"/>
      <c r="BL36" s="209"/>
      <c r="BM36" s="209"/>
      <c r="BN36" s="209"/>
      <c r="BO36" s="209"/>
      <c r="BP36" s="209"/>
      <c r="BQ36" s="209"/>
      <c r="BR36" s="209"/>
      <c r="BS36" s="209"/>
      <c r="BT36" s="209"/>
      <c r="BU36" s="209"/>
      <c r="BV36" s="209"/>
      <c r="BW36" s="209"/>
      <c r="BX36" s="209"/>
      <c r="BY36" s="209"/>
      <c r="BZ36" s="209"/>
      <c r="CA36" s="209"/>
      <c r="CB36" s="209"/>
      <c r="CC36" s="209"/>
      <c r="CD36" s="209"/>
      <c r="CE36" s="209"/>
      <c r="CF36" s="209"/>
      <c r="CG36" s="209"/>
      <c r="CH36" s="209"/>
      <c r="CI36" s="209"/>
      <c r="CJ36" s="209"/>
      <c r="CK36" s="209"/>
      <c r="CL36" s="209"/>
      <c r="CM36" s="209"/>
      <c r="CN36" s="209"/>
      <c r="CO36" s="209"/>
      <c r="CP36" s="209"/>
      <c r="CQ36" s="209"/>
      <c r="CR36" s="209"/>
      <c r="CS36" s="209"/>
      <c r="CT36" s="209"/>
      <c r="CU36" s="209"/>
      <c r="CV36" s="209"/>
      <c r="CW36" s="209"/>
      <c r="CX36" s="209"/>
      <c r="CY36" s="209"/>
      <c r="CZ36" s="209"/>
      <c r="DA36" s="209"/>
      <c r="DB36" s="209"/>
      <c r="DC36" s="209"/>
      <c r="DD36" s="209"/>
      <c r="DE36" s="209"/>
      <c r="DF36" s="209"/>
      <c r="DG36" s="209"/>
      <c r="DH36" s="209"/>
      <c r="DI36" s="209"/>
      <c r="DJ36" s="209"/>
      <c r="DK36" s="209"/>
      <c r="DL36" s="209"/>
      <c r="DM36" s="209"/>
      <c r="DN36" s="209"/>
      <c r="DO36" s="209"/>
      <c r="DP36" s="209"/>
      <c r="DQ36" s="209"/>
      <c r="DR36" s="209"/>
      <c r="DS36" s="209"/>
      <c r="DT36" s="209"/>
      <c r="DU36" s="209"/>
      <c r="DV36" s="209"/>
      <c r="DW36" s="209"/>
      <c r="DX36" s="209"/>
      <c r="DY36" s="209"/>
      <c r="DZ36" s="209"/>
      <c r="EA36" s="209"/>
      <c r="EB36" s="209"/>
      <c r="EC36" s="209"/>
      <c r="ED36" s="209"/>
      <c r="EE36" s="209"/>
      <c r="EF36" s="209"/>
      <c r="EG36" s="209"/>
      <c r="EH36" s="209"/>
      <c r="EI36" s="209"/>
      <c r="EJ36" s="209"/>
      <c r="EK36" s="209"/>
      <c r="EL36" s="209"/>
      <c r="EM36" s="209"/>
      <c r="EN36" s="209"/>
      <c r="EO36" s="209"/>
      <c r="EP36" s="209"/>
      <c r="EQ36" s="209"/>
      <c r="ER36" s="209"/>
      <c r="ES36" s="209"/>
      <c r="ET36" s="209"/>
      <c r="EU36" s="209"/>
      <c r="EV36" s="209"/>
      <c r="EW36" s="209"/>
      <c r="EX36" s="209"/>
      <c r="EY36" s="209"/>
      <c r="EZ36" s="209"/>
      <c r="FA36" s="209"/>
      <c r="FB36" s="209"/>
      <c r="FC36" s="209"/>
      <c r="FD36" s="209"/>
      <c r="FE36" s="209"/>
      <c r="FF36" s="209"/>
      <c r="FG36" s="209"/>
      <c r="FH36" s="209"/>
      <c r="FI36" s="209"/>
      <c r="FJ36" s="209"/>
      <c r="FK36" s="209"/>
      <c r="FL36" s="209"/>
      <c r="FM36" s="209"/>
      <c r="FN36" s="209"/>
      <c r="FO36" s="209"/>
      <c r="FP36" s="209"/>
      <c r="FQ36" s="209"/>
      <c r="FR36" s="209"/>
      <c r="FS36" s="209"/>
      <c r="FT36" s="209"/>
      <c r="FU36" s="209"/>
      <c r="FV36" s="209"/>
      <c r="FW36" s="209"/>
      <c r="FX36" s="209"/>
      <c r="FY36" s="209"/>
      <c r="FZ36" s="209"/>
      <c r="GA36" s="209"/>
      <c r="GB36" s="209"/>
      <c r="GC36" s="209"/>
      <c r="GD36" s="209"/>
      <c r="GE36" s="209"/>
      <c r="GF36" s="209"/>
      <c r="GG36" s="209"/>
      <c r="GH36" s="209"/>
      <c r="GI36" s="209"/>
      <c r="GJ36" s="209"/>
      <c r="GK36" s="209"/>
      <c r="GL36" s="209"/>
      <c r="GM36" s="209"/>
      <c r="GN36" s="209"/>
      <c r="GO36" s="209"/>
      <c r="GP36" s="209"/>
      <c r="GQ36" s="209"/>
      <c r="GR36" s="209"/>
      <c r="GS36" s="209"/>
      <c r="GT36" s="209"/>
      <c r="GU36" s="209"/>
      <c r="GV36" s="209"/>
      <c r="GW36" s="209"/>
      <c r="GX36" s="209"/>
      <c r="GY36" s="209"/>
      <c r="GZ36" s="209"/>
      <c r="HA36" s="209"/>
      <c r="HB36" s="209"/>
      <c r="HC36" s="209"/>
      <c r="HD36" s="209"/>
      <c r="HE36" s="209"/>
      <c r="HF36" s="209"/>
      <c r="HG36" s="209"/>
      <c r="HH36" s="209"/>
      <c r="HI36" s="209"/>
      <c r="HJ36" s="209"/>
      <c r="HK36" s="209"/>
      <c r="HL36" s="209"/>
      <c r="HM36" s="209"/>
      <c r="HN36" s="209"/>
      <c r="HO36" s="209"/>
      <c r="HP36" s="209"/>
      <c r="HQ36" s="209"/>
      <c r="HR36" s="209"/>
      <c r="HS36" s="209"/>
      <c r="HT36" s="209"/>
      <c r="HU36" s="209"/>
      <c r="HV36" s="209"/>
      <c r="HW36" s="209"/>
      <c r="HX36" s="209"/>
      <c r="HY36" s="209"/>
      <c r="HZ36" s="209"/>
      <c r="IA36" s="209"/>
      <c r="IB36" s="209"/>
      <c r="IC36" s="209"/>
      <c r="ID36" s="209"/>
      <c r="IE36" s="209"/>
      <c r="IF36" s="209"/>
      <c r="IG36" s="209"/>
      <c r="IH36" s="209"/>
      <c r="II36" s="209"/>
      <c r="IJ36" s="209"/>
      <c r="IK36" s="209"/>
      <c r="IL36" s="209"/>
      <c r="IM36" s="209"/>
      <c r="IN36" s="209"/>
      <c r="IO36" s="209"/>
      <c r="IP36" s="209"/>
      <c r="IQ36" s="209"/>
      <c r="IR36" s="209"/>
      <c r="IS36" s="209"/>
      <c r="IT36" s="209"/>
      <c r="IU36" s="209"/>
      <c r="IV36" s="209"/>
      <c r="IW36" s="209"/>
      <c r="IX36" s="209"/>
      <c r="IY36" s="209"/>
      <c r="IZ36" s="209"/>
      <c r="JA36" s="209"/>
      <c r="JB36" s="209"/>
      <c r="JC36" s="209"/>
      <c r="JD36" s="209"/>
      <c r="JE36" s="209"/>
      <c r="JF36" s="209"/>
      <c r="JG36" s="209"/>
    </row>
    <row r="37" spans="1:267" s="274" customFormat="1" ht="15">
      <c r="A37" s="437"/>
      <c r="B37" s="440"/>
      <c r="C37" s="443"/>
      <c r="D37" s="150"/>
      <c r="E37" s="446"/>
      <c r="F37" s="446"/>
      <c r="G37" s="449"/>
      <c r="H37" s="452"/>
      <c r="I37" s="145"/>
      <c r="J37" s="276"/>
      <c r="K37" s="145" t="str">
        <f>IFERROR(CONCATENATE(INDEX('[4]8- Políticas de Administración '!$B$16:$F$53,MATCH('[4]5- Identificación de Riesgos'!J57,'[4]8- Políticas de Administración '!$C$16:$C$54,0),1)," - ",L37),"")</f>
        <v/>
      </c>
      <c r="L37" s="277" t="str">
        <f>IFERROR(VLOOKUP(INDEX('[4]8- Políticas de Administración '!$B$16:$F$63,MATCH('[4]5- Identificación de Riesgos'!J57,'[4]8- Políticas de Administración '!$C$16:$C$64,0),1),'[4]8- Políticas de Administración '!$B$16:$F$64,5,FALSE),"")</f>
        <v/>
      </c>
      <c r="M37" s="431"/>
      <c r="N37" s="428"/>
      <c r="O37" s="504"/>
      <c r="P37" s="209"/>
      <c r="Q37" s="421"/>
      <c r="R37" s="422"/>
      <c r="S37" s="422"/>
      <c r="T37" s="422"/>
      <c r="U37" s="422"/>
      <c r="V37" s="422"/>
      <c r="W37" s="422"/>
      <c r="X37" s="422"/>
      <c r="Y37" s="423"/>
      <c r="Z37" s="209"/>
      <c r="AA37" s="209"/>
      <c r="AB37" s="209"/>
      <c r="AC37" s="209"/>
      <c r="AD37" s="209"/>
      <c r="AE37" s="209"/>
      <c r="AF37" s="209"/>
      <c r="AG37" s="209"/>
      <c r="AH37" s="209"/>
      <c r="AI37" s="209"/>
      <c r="AJ37" s="209"/>
      <c r="AK37" s="209"/>
      <c r="AL37" s="209"/>
      <c r="AM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c r="BJ37" s="209"/>
      <c r="BK37" s="209"/>
      <c r="BL37" s="209"/>
      <c r="BM37" s="209"/>
      <c r="BN37" s="209"/>
      <c r="BO37" s="209"/>
      <c r="BP37" s="209"/>
      <c r="BQ37" s="209"/>
      <c r="BR37" s="209"/>
      <c r="BS37" s="209"/>
      <c r="BT37" s="209"/>
      <c r="BU37" s="209"/>
      <c r="BV37" s="209"/>
      <c r="BW37" s="209"/>
      <c r="BX37" s="209"/>
      <c r="BY37" s="209"/>
      <c r="BZ37" s="209"/>
      <c r="CA37" s="209"/>
      <c r="CB37" s="209"/>
      <c r="CC37" s="209"/>
      <c r="CD37" s="209"/>
      <c r="CE37" s="209"/>
      <c r="CF37" s="209"/>
      <c r="CG37" s="209"/>
      <c r="CH37" s="209"/>
      <c r="CI37" s="209"/>
      <c r="CJ37" s="209"/>
      <c r="CK37" s="209"/>
      <c r="CL37" s="209"/>
      <c r="CM37" s="209"/>
      <c r="CN37" s="209"/>
      <c r="CO37" s="209"/>
      <c r="CP37" s="209"/>
      <c r="CQ37" s="209"/>
      <c r="CR37" s="209"/>
      <c r="CS37" s="209"/>
      <c r="CT37" s="209"/>
      <c r="CU37" s="209"/>
      <c r="CV37" s="209"/>
      <c r="CW37" s="209"/>
      <c r="CX37" s="209"/>
      <c r="CY37" s="209"/>
      <c r="CZ37" s="209"/>
      <c r="DA37" s="209"/>
      <c r="DB37" s="209"/>
      <c r="DC37" s="209"/>
      <c r="DD37" s="209"/>
      <c r="DE37" s="209"/>
      <c r="DF37" s="209"/>
      <c r="DG37" s="209"/>
      <c r="DH37" s="209"/>
      <c r="DI37" s="209"/>
      <c r="DJ37" s="209"/>
      <c r="DK37" s="209"/>
      <c r="DL37" s="209"/>
      <c r="DM37" s="209"/>
      <c r="DN37" s="209"/>
      <c r="DO37" s="209"/>
      <c r="DP37" s="209"/>
      <c r="DQ37" s="209"/>
      <c r="DR37" s="209"/>
      <c r="DS37" s="209"/>
      <c r="DT37" s="209"/>
      <c r="DU37" s="209"/>
      <c r="DV37" s="209"/>
      <c r="DW37" s="209"/>
      <c r="DX37" s="209"/>
      <c r="DY37" s="209"/>
      <c r="DZ37" s="209"/>
      <c r="EA37" s="209"/>
      <c r="EB37" s="209"/>
      <c r="EC37" s="209"/>
      <c r="ED37" s="209"/>
      <c r="EE37" s="209"/>
      <c r="EF37" s="209"/>
      <c r="EG37" s="209"/>
      <c r="EH37" s="209"/>
      <c r="EI37" s="209"/>
      <c r="EJ37" s="209"/>
      <c r="EK37" s="209"/>
      <c r="EL37" s="209"/>
      <c r="EM37" s="209"/>
      <c r="EN37" s="209"/>
      <c r="EO37" s="209"/>
      <c r="EP37" s="209"/>
      <c r="EQ37" s="209"/>
      <c r="ER37" s="209"/>
      <c r="ES37" s="209"/>
      <c r="ET37" s="209"/>
      <c r="EU37" s="209"/>
      <c r="EV37" s="209"/>
      <c r="EW37" s="209"/>
      <c r="EX37" s="209"/>
      <c r="EY37" s="209"/>
      <c r="EZ37" s="209"/>
      <c r="FA37" s="209"/>
      <c r="FB37" s="209"/>
      <c r="FC37" s="209"/>
      <c r="FD37" s="209"/>
      <c r="FE37" s="209"/>
      <c r="FF37" s="209"/>
      <c r="FG37" s="209"/>
      <c r="FH37" s="209"/>
      <c r="FI37" s="209"/>
      <c r="FJ37" s="209"/>
      <c r="FK37" s="209"/>
      <c r="FL37" s="209"/>
      <c r="FM37" s="209"/>
      <c r="FN37" s="209"/>
      <c r="FO37" s="209"/>
      <c r="FP37" s="209"/>
      <c r="FQ37" s="209"/>
      <c r="FR37" s="209"/>
      <c r="FS37" s="209"/>
      <c r="FT37" s="209"/>
      <c r="FU37" s="209"/>
      <c r="FV37" s="209"/>
      <c r="FW37" s="209"/>
      <c r="FX37" s="209"/>
      <c r="FY37" s="209"/>
      <c r="FZ37" s="209"/>
      <c r="GA37" s="209"/>
      <c r="GB37" s="209"/>
      <c r="GC37" s="209"/>
      <c r="GD37" s="209"/>
      <c r="GE37" s="209"/>
      <c r="GF37" s="209"/>
      <c r="GG37" s="209"/>
      <c r="GH37" s="209"/>
      <c r="GI37" s="209"/>
      <c r="GJ37" s="209"/>
      <c r="GK37" s="209"/>
      <c r="GL37" s="209"/>
      <c r="GM37" s="209"/>
      <c r="GN37" s="209"/>
      <c r="GO37" s="209"/>
      <c r="GP37" s="209"/>
      <c r="GQ37" s="209"/>
      <c r="GR37" s="209"/>
      <c r="GS37" s="209"/>
      <c r="GT37" s="209"/>
      <c r="GU37" s="209"/>
      <c r="GV37" s="209"/>
      <c r="GW37" s="209"/>
      <c r="GX37" s="209"/>
      <c r="GY37" s="209"/>
      <c r="GZ37" s="209"/>
      <c r="HA37" s="209"/>
      <c r="HB37" s="209"/>
      <c r="HC37" s="209"/>
      <c r="HD37" s="209"/>
      <c r="HE37" s="209"/>
      <c r="HF37" s="209"/>
      <c r="HG37" s="209"/>
      <c r="HH37" s="209"/>
      <c r="HI37" s="209"/>
      <c r="HJ37" s="209"/>
      <c r="HK37" s="209"/>
      <c r="HL37" s="209"/>
      <c r="HM37" s="209"/>
      <c r="HN37" s="209"/>
      <c r="HO37" s="209"/>
      <c r="HP37" s="209"/>
      <c r="HQ37" s="209"/>
      <c r="HR37" s="209"/>
      <c r="HS37" s="209"/>
      <c r="HT37" s="209"/>
      <c r="HU37" s="209"/>
      <c r="HV37" s="209"/>
      <c r="HW37" s="209"/>
      <c r="HX37" s="209"/>
      <c r="HY37" s="209"/>
      <c r="HZ37" s="209"/>
      <c r="IA37" s="209"/>
      <c r="IB37" s="209"/>
      <c r="IC37" s="209"/>
      <c r="ID37" s="209"/>
      <c r="IE37" s="209"/>
      <c r="IF37" s="209"/>
      <c r="IG37" s="209"/>
      <c r="IH37" s="209"/>
      <c r="II37" s="209"/>
      <c r="IJ37" s="209"/>
      <c r="IK37" s="209"/>
      <c r="IL37" s="209"/>
      <c r="IM37" s="209"/>
      <c r="IN37" s="209"/>
      <c r="IO37" s="209"/>
      <c r="IP37" s="209"/>
      <c r="IQ37" s="209"/>
      <c r="IR37" s="209"/>
      <c r="IS37" s="209"/>
      <c r="IT37" s="209"/>
      <c r="IU37" s="209"/>
      <c r="IV37" s="209"/>
      <c r="IW37" s="209"/>
      <c r="IX37" s="209"/>
      <c r="IY37" s="209"/>
      <c r="IZ37" s="209"/>
      <c r="JA37" s="209"/>
      <c r="JB37" s="209"/>
      <c r="JC37" s="209"/>
      <c r="JD37" s="209"/>
      <c r="JE37" s="209"/>
      <c r="JF37" s="209"/>
      <c r="JG37" s="209"/>
    </row>
    <row r="38" spans="1:267" s="274" customFormat="1" ht="15">
      <c r="A38" s="437"/>
      <c r="B38" s="440"/>
      <c r="C38" s="443"/>
      <c r="D38" s="150"/>
      <c r="E38" s="446"/>
      <c r="F38" s="446"/>
      <c r="G38" s="449"/>
      <c r="H38" s="452"/>
      <c r="I38" s="145"/>
      <c r="J38" s="276"/>
      <c r="K38" s="145" t="str">
        <f>IFERROR(CONCATENATE(INDEX('[4]8- Políticas de Administración '!$B$16:$F$53,MATCH('[4]5- Identificación de Riesgos'!J58,'[4]8- Políticas de Administración '!$C$16:$C$54,0),1)," - ",L38),"")</f>
        <v/>
      </c>
      <c r="L38" s="277" t="str">
        <f>IFERROR(VLOOKUP(INDEX('[4]8- Políticas de Administración '!$B$16:$F$63,MATCH('[4]5- Identificación de Riesgos'!J58,'[4]8- Políticas de Administración '!$C$16:$C$64,0),1),'[4]8- Políticas de Administración '!$B$16:$F$64,5,FALSE),"")</f>
        <v/>
      </c>
      <c r="M38" s="431"/>
      <c r="N38" s="428"/>
      <c r="O38" s="504"/>
      <c r="P38" s="209"/>
      <c r="Q38" s="421"/>
      <c r="R38" s="422"/>
      <c r="S38" s="422"/>
      <c r="T38" s="422"/>
      <c r="U38" s="422"/>
      <c r="V38" s="422"/>
      <c r="W38" s="422"/>
      <c r="X38" s="422"/>
      <c r="Y38" s="423"/>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09"/>
      <c r="BL38" s="209"/>
      <c r="BM38" s="209"/>
      <c r="BN38" s="209"/>
      <c r="BO38" s="209"/>
      <c r="BP38" s="209"/>
      <c r="BQ38" s="209"/>
      <c r="BR38" s="209"/>
      <c r="BS38" s="209"/>
      <c r="BT38" s="209"/>
      <c r="BU38" s="209"/>
      <c r="BV38" s="209"/>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c r="DJ38" s="209"/>
      <c r="DK38" s="209"/>
      <c r="DL38" s="209"/>
      <c r="DM38" s="209"/>
      <c r="DN38" s="209"/>
      <c r="DO38" s="209"/>
      <c r="DP38" s="209"/>
      <c r="DQ38" s="209"/>
      <c r="DR38" s="209"/>
      <c r="DS38" s="209"/>
      <c r="DT38" s="209"/>
      <c r="DU38" s="209"/>
      <c r="DV38" s="209"/>
      <c r="DW38" s="209"/>
      <c r="DX38" s="209"/>
      <c r="DY38" s="209"/>
      <c r="DZ38" s="209"/>
      <c r="EA38" s="209"/>
      <c r="EB38" s="209"/>
      <c r="EC38" s="209"/>
      <c r="ED38" s="209"/>
      <c r="EE38" s="209"/>
      <c r="EF38" s="209"/>
      <c r="EG38" s="209"/>
      <c r="EH38" s="209"/>
      <c r="EI38" s="209"/>
      <c r="EJ38" s="209"/>
      <c r="EK38" s="209"/>
      <c r="EL38" s="209"/>
      <c r="EM38" s="209"/>
      <c r="EN38" s="209"/>
      <c r="EO38" s="209"/>
      <c r="EP38" s="209"/>
      <c r="EQ38" s="209"/>
      <c r="ER38" s="209"/>
      <c r="ES38" s="209"/>
      <c r="ET38" s="209"/>
      <c r="EU38" s="209"/>
      <c r="EV38" s="209"/>
      <c r="EW38" s="209"/>
      <c r="EX38" s="209"/>
      <c r="EY38" s="209"/>
      <c r="EZ38" s="209"/>
      <c r="FA38" s="209"/>
      <c r="FB38" s="209"/>
      <c r="FC38" s="209"/>
      <c r="FD38" s="209"/>
      <c r="FE38" s="209"/>
      <c r="FF38" s="209"/>
      <c r="FG38" s="209"/>
      <c r="FH38" s="209"/>
      <c r="FI38" s="209"/>
      <c r="FJ38" s="209"/>
      <c r="FK38" s="209"/>
      <c r="FL38" s="209"/>
      <c r="FM38" s="209"/>
      <c r="FN38" s="209"/>
      <c r="FO38" s="209"/>
      <c r="FP38" s="209"/>
      <c r="FQ38" s="209"/>
      <c r="FR38" s="209"/>
      <c r="FS38" s="209"/>
      <c r="FT38" s="209"/>
      <c r="FU38" s="209"/>
      <c r="FV38" s="209"/>
      <c r="FW38" s="209"/>
      <c r="FX38" s="209"/>
      <c r="FY38" s="209"/>
      <c r="FZ38" s="209"/>
      <c r="GA38" s="209"/>
      <c r="GB38" s="209"/>
      <c r="GC38" s="209"/>
      <c r="GD38" s="209"/>
      <c r="GE38" s="209"/>
      <c r="GF38" s="209"/>
      <c r="GG38" s="209"/>
      <c r="GH38" s="209"/>
      <c r="GI38" s="209"/>
      <c r="GJ38" s="209"/>
      <c r="GK38" s="209"/>
      <c r="GL38" s="209"/>
      <c r="GM38" s="209"/>
      <c r="GN38" s="209"/>
      <c r="GO38" s="209"/>
      <c r="GP38" s="209"/>
      <c r="GQ38" s="209"/>
      <c r="GR38" s="209"/>
      <c r="GS38" s="209"/>
      <c r="GT38" s="209"/>
      <c r="GU38" s="209"/>
      <c r="GV38" s="209"/>
      <c r="GW38" s="209"/>
      <c r="GX38" s="209"/>
      <c r="GY38" s="209"/>
      <c r="GZ38" s="209"/>
      <c r="HA38" s="209"/>
      <c r="HB38" s="209"/>
      <c r="HC38" s="209"/>
      <c r="HD38" s="209"/>
      <c r="HE38" s="209"/>
      <c r="HF38" s="209"/>
      <c r="HG38" s="209"/>
      <c r="HH38" s="209"/>
      <c r="HI38" s="209"/>
      <c r="HJ38" s="209"/>
      <c r="HK38" s="209"/>
      <c r="HL38" s="209"/>
      <c r="HM38" s="209"/>
      <c r="HN38" s="209"/>
      <c r="HO38" s="209"/>
      <c r="HP38" s="209"/>
      <c r="HQ38" s="209"/>
      <c r="HR38" s="209"/>
      <c r="HS38" s="209"/>
      <c r="HT38" s="209"/>
      <c r="HU38" s="209"/>
      <c r="HV38" s="209"/>
      <c r="HW38" s="209"/>
      <c r="HX38" s="209"/>
      <c r="HY38" s="209"/>
      <c r="HZ38" s="209"/>
      <c r="IA38" s="209"/>
      <c r="IB38" s="209"/>
      <c r="IC38" s="209"/>
      <c r="ID38" s="209"/>
      <c r="IE38" s="209"/>
      <c r="IF38" s="209"/>
      <c r="IG38" s="209"/>
      <c r="IH38" s="209"/>
      <c r="II38" s="209"/>
      <c r="IJ38" s="209"/>
      <c r="IK38" s="209"/>
      <c r="IL38" s="209"/>
      <c r="IM38" s="209"/>
      <c r="IN38" s="209"/>
      <c r="IO38" s="209"/>
      <c r="IP38" s="209"/>
      <c r="IQ38" s="209"/>
      <c r="IR38" s="209"/>
      <c r="IS38" s="209"/>
      <c r="IT38" s="209"/>
      <c r="IU38" s="209"/>
      <c r="IV38" s="209"/>
      <c r="IW38" s="209"/>
      <c r="IX38" s="209"/>
      <c r="IY38" s="209"/>
      <c r="IZ38" s="209"/>
      <c r="JA38" s="209"/>
      <c r="JB38" s="209"/>
      <c r="JC38" s="209"/>
      <c r="JD38" s="209"/>
      <c r="JE38" s="209"/>
      <c r="JF38" s="209"/>
      <c r="JG38" s="209"/>
    </row>
    <row r="39" spans="1:267" s="274" customFormat="1" ht="15.75" thickBot="1">
      <c r="A39" s="438"/>
      <c r="B39" s="441"/>
      <c r="C39" s="444"/>
      <c r="D39" s="152"/>
      <c r="E39" s="447"/>
      <c r="F39" s="447"/>
      <c r="G39" s="450"/>
      <c r="H39" s="453"/>
      <c r="I39" s="146"/>
      <c r="J39" s="279"/>
      <c r="K39" s="146" t="str">
        <f>IFERROR(CONCATENATE(INDEX('[4]8- Políticas de Administración '!$B$16:$F$53,MATCH('[4]5- Identificación de Riesgos'!J59,'[4]8- Políticas de Administración '!$C$16:$C$54,0),1)," - ",L39),"")</f>
        <v/>
      </c>
      <c r="L39" s="280" t="str">
        <f>IFERROR(VLOOKUP(INDEX('[4]8- Políticas de Administración '!$B$16:$F$63,MATCH('[4]5- Identificación de Riesgos'!J59,'[4]8- Políticas de Administración '!$C$16:$C$64,0),1),'[4]8- Políticas de Administración '!$B$16:$F$64,5,FALSE),"")</f>
        <v/>
      </c>
      <c r="M39" s="432"/>
      <c r="N39" s="429"/>
      <c r="O39" s="504"/>
      <c r="P39" s="209"/>
      <c r="Q39" s="421"/>
      <c r="R39" s="422"/>
      <c r="S39" s="422"/>
      <c r="T39" s="422"/>
      <c r="U39" s="422"/>
      <c r="V39" s="422"/>
      <c r="W39" s="422"/>
      <c r="X39" s="422"/>
      <c r="Y39" s="423"/>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09"/>
      <c r="BL39" s="209"/>
      <c r="BM39" s="209"/>
      <c r="BN39" s="209"/>
      <c r="BO39" s="209"/>
      <c r="BP39" s="209"/>
      <c r="BQ39" s="209"/>
      <c r="BR39" s="209"/>
      <c r="BS39" s="209"/>
      <c r="BT39" s="209"/>
      <c r="BU39" s="209"/>
      <c r="BV39" s="209"/>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c r="DJ39" s="209"/>
      <c r="DK39" s="209"/>
      <c r="DL39" s="209"/>
      <c r="DM39" s="209"/>
      <c r="DN39" s="209"/>
      <c r="DO39" s="209"/>
      <c r="DP39" s="209"/>
      <c r="DQ39" s="209"/>
      <c r="DR39" s="209"/>
      <c r="DS39" s="209"/>
      <c r="DT39" s="209"/>
      <c r="DU39" s="209"/>
      <c r="DV39" s="209"/>
      <c r="DW39" s="209"/>
      <c r="DX39" s="209"/>
      <c r="DY39" s="209"/>
      <c r="DZ39" s="209"/>
      <c r="EA39" s="209"/>
      <c r="EB39" s="209"/>
      <c r="EC39" s="209"/>
      <c r="ED39" s="209"/>
      <c r="EE39" s="209"/>
      <c r="EF39" s="209"/>
      <c r="EG39" s="209"/>
      <c r="EH39" s="209"/>
      <c r="EI39" s="209"/>
      <c r="EJ39" s="209"/>
      <c r="EK39" s="209"/>
      <c r="EL39" s="209"/>
      <c r="EM39" s="209"/>
      <c r="EN39" s="209"/>
      <c r="EO39" s="209"/>
      <c r="EP39" s="209"/>
      <c r="EQ39" s="209"/>
      <c r="ER39" s="209"/>
      <c r="ES39" s="209"/>
      <c r="ET39" s="209"/>
      <c r="EU39" s="209"/>
      <c r="EV39" s="209"/>
      <c r="EW39" s="209"/>
      <c r="EX39" s="209"/>
      <c r="EY39" s="209"/>
      <c r="EZ39" s="209"/>
      <c r="FA39" s="209"/>
      <c r="FB39" s="209"/>
      <c r="FC39" s="209"/>
      <c r="FD39" s="209"/>
      <c r="FE39" s="209"/>
      <c r="FF39" s="209"/>
      <c r="FG39" s="209"/>
      <c r="FH39" s="209"/>
      <c r="FI39" s="209"/>
      <c r="FJ39" s="209"/>
      <c r="FK39" s="209"/>
      <c r="FL39" s="209"/>
      <c r="FM39" s="209"/>
      <c r="FN39" s="209"/>
      <c r="FO39" s="209"/>
      <c r="FP39" s="209"/>
      <c r="FQ39" s="209"/>
      <c r="FR39" s="209"/>
      <c r="FS39" s="209"/>
      <c r="FT39" s="209"/>
      <c r="FU39" s="209"/>
      <c r="FV39" s="209"/>
      <c r="FW39" s="209"/>
      <c r="FX39" s="209"/>
      <c r="FY39" s="209"/>
      <c r="FZ39" s="209"/>
      <c r="GA39" s="209"/>
      <c r="GB39" s="209"/>
      <c r="GC39" s="209"/>
      <c r="GD39" s="209"/>
      <c r="GE39" s="209"/>
      <c r="GF39" s="209"/>
      <c r="GG39" s="209"/>
      <c r="GH39" s="209"/>
      <c r="GI39" s="209"/>
      <c r="GJ39" s="209"/>
      <c r="GK39" s="209"/>
      <c r="GL39" s="209"/>
      <c r="GM39" s="209"/>
      <c r="GN39" s="209"/>
      <c r="GO39" s="209"/>
      <c r="GP39" s="209"/>
      <c r="GQ39" s="209"/>
      <c r="GR39" s="209"/>
      <c r="GS39" s="209"/>
      <c r="GT39" s="209"/>
      <c r="GU39" s="209"/>
      <c r="GV39" s="209"/>
      <c r="GW39" s="209"/>
      <c r="GX39" s="209"/>
      <c r="GY39" s="209"/>
      <c r="GZ39" s="209"/>
      <c r="HA39" s="209"/>
      <c r="HB39" s="209"/>
      <c r="HC39" s="209"/>
      <c r="HD39" s="209"/>
      <c r="HE39" s="209"/>
      <c r="HF39" s="209"/>
      <c r="HG39" s="209"/>
      <c r="HH39" s="209"/>
      <c r="HI39" s="209"/>
      <c r="HJ39" s="209"/>
      <c r="HK39" s="209"/>
      <c r="HL39" s="209"/>
      <c r="HM39" s="209"/>
      <c r="HN39" s="209"/>
      <c r="HO39" s="209"/>
      <c r="HP39" s="209"/>
      <c r="HQ39" s="209"/>
      <c r="HR39" s="209"/>
      <c r="HS39" s="209"/>
      <c r="HT39" s="209"/>
      <c r="HU39" s="209"/>
      <c r="HV39" s="209"/>
      <c r="HW39" s="209"/>
      <c r="HX39" s="209"/>
      <c r="HY39" s="209"/>
      <c r="HZ39" s="209"/>
      <c r="IA39" s="209"/>
      <c r="IB39" s="209"/>
      <c r="IC39" s="209"/>
      <c r="ID39" s="209"/>
      <c r="IE39" s="209"/>
      <c r="IF39" s="209"/>
      <c r="IG39" s="209"/>
      <c r="IH39" s="209"/>
      <c r="II39" s="209"/>
      <c r="IJ39" s="209"/>
      <c r="IK39" s="209"/>
      <c r="IL39" s="209"/>
      <c r="IM39" s="209"/>
      <c r="IN39" s="209"/>
      <c r="IO39" s="209"/>
      <c r="IP39" s="209"/>
      <c r="IQ39" s="209"/>
      <c r="IR39" s="209"/>
      <c r="IS39" s="209"/>
      <c r="IT39" s="209"/>
      <c r="IU39" s="209"/>
      <c r="IV39" s="209"/>
      <c r="IW39" s="209"/>
      <c r="IX39" s="209"/>
      <c r="IY39" s="209"/>
      <c r="IZ39" s="209"/>
      <c r="JA39" s="209"/>
      <c r="JB39" s="209"/>
      <c r="JC39" s="209"/>
      <c r="JD39" s="209"/>
      <c r="JE39" s="209"/>
      <c r="JF39" s="209"/>
      <c r="JG39" s="209"/>
    </row>
    <row r="40" spans="1:267" ht="25.5">
      <c r="A40" s="507">
        <v>6</v>
      </c>
      <c r="B40" s="439" t="s">
        <v>313</v>
      </c>
      <c r="C40" s="430" t="s">
        <v>314</v>
      </c>
      <c r="D40" s="212" t="s">
        <v>315</v>
      </c>
      <c r="E40" s="430">
        <v>150</v>
      </c>
      <c r="F40" s="430">
        <v>0</v>
      </c>
      <c r="G40" s="433">
        <f t="shared" ref="G40" si="2">F40/E40</f>
        <v>0</v>
      </c>
      <c r="H40" s="43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69" t="s">
        <v>295</v>
      </c>
      <c r="J40" s="193" t="s">
        <v>296</v>
      </c>
      <c r="K40" s="169" t="str">
        <f>IFERROR(CONCATENATE(INDEX('8- Políticas de Administración '!$B$16:$F$53,MATCH('5- Identificación de Riesgos'!J40,'8- Políticas de Administración '!$C$16:$C$54,0),1)," - ",L40),"")</f>
        <v>Mayor - 4</v>
      </c>
      <c r="L40" s="194">
        <f>IFERROR(VLOOKUP(INDEX('8- Políticas de Administración '!$B$16:$F$63,MATCH('5- Identificación de Riesgos'!J40,'8- Políticas de Administración '!$C$16:$C$64,0),1),'8- Políticas de Administración '!$B$16:$F$64,5,FALSE),"")</f>
        <v>4</v>
      </c>
      <c r="M40" s="430" t="str">
        <f>IFERROR(CONCATENATE(INDEX('8- Políticas de Administración '!$B$16:$F$53,MATCH(ROUND(AVERAGE(L40:L49),0),'8- Políticas de Administración '!$F$16:$F$53,0),1)," - ",ROUND(AVERAGE(L40:L49),0)),"")</f>
        <v>Moderado - 3</v>
      </c>
      <c r="N40" s="427" t="str">
        <f>IFERROR(CONCATENATE(VLOOKUP((LEFT(H40,LEN(H40)-4)&amp;LEFT(M40,LEN(M40)-4)),'9- Matriz de Calor '!$D$18:$E$42,2,0)," - ",RIGHT(H40,1)*RIGHT(M40,1)),"")</f>
        <v>Moderado - 3</v>
      </c>
      <c r="O40" s="505">
        <f>RIGHT(H40,1)*RIGHT(M40,1)</f>
        <v>3</v>
      </c>
    </row>
    <row r="41" spans="1:267" ht="25.5">
      <c r="A41" s="508"/>
      <c r="B41" s="440"/>
      <c r="C41" s="431"/>
      <c r="D41" s="212" t="s">
        <v>316</v>
      </c>
      <c r="E41" s="431"/>
      <c r="F41" s="431"/>
      <c r="G41" s="434"/>
      <c r="H41" s="431"/>
      <c r="I41" s="171" t="s">
        <v>301</v>
      </c>
      <c r="J41" s="195" t="s">
        <v>302</v>
      </c>
      <c r="K41" s="171" t="str">
        <f>IFERROR(CONCATENATE(INDEX('8- Políticas de Administración '!$B$16:$F$53,MATCH('5- Identificación de Riesgos'!J41,'8- Políticas de Administración '!$C$16:$C$54,0),1)," - ",L41),"")</f>
        <v>Leve - 1</v>
      </c>
      <c r="L41" s="196">
        <f>IFERROR(VLOOKUP(INDEX('8- Políticas de Administración '!$B$16:$F$63,MATCH('5- Identificación de Riesgos'!J41,'8- Políticas de Administración '!$C$16:$C$64,0),1),'8- Políticas de Administración '!$B$16:$F$64,5,FALSE),"")</f>
        <v>1</v>
      </c>
      <c r="M41" s="431"/>
      <c r="N41" s="428"/>
      <c r="O41" s="464"/>
    </row>
    <row r="42" spans="1:267" ht="25.5">
      <c r="A42" s="508"/>
      <c r="B42" s="440"/>
      <c r="C42" s="431"/>
      <c r="D42" s="212" t="s">
        <v>317</v>
      </c>
      <c r="E42" s="431"/>
      <c r="F42" s="431"/>
      <c r="G42" s="434"/>
      <c r="H42" s="431"/>
      <c r="I42" s="171"/>
      <c r="J42" s="195"/>
      <c r="K42" s="171" t="str">
        <f>IFERROR(CONCATENATE(INDEX('8- Políticas de Administración '!$B$16:$F$53,MATCH('5- Identificación de Riesgos'!J42,'8- Políticas de Administración '!$C$16:$C$54,0),1)," - ",L42),"")</f>
        <v/>
      </c>
      <c r="L42" s="196" t="str">
        <f>IFERROR(VLOOKUP(INDEX('8- Políticas de Administración '!$B$16:$F$63,MATCH('5- Identificación de Riesgos'!J42,'8- Políticas de Administración '!$C$16:$C$64,0),1),'8- Políticas de Administración '!$B$16:$F$64,5,FALSE),"")</f>
        <v/>
      </c>
      <c r="M42" s="431"/>
      <c r="N42" s="428"/>
      <c r="O42" s="464"/>
    </row>
    <row r="43" spans="1:267">
      <c r="A43" s="508"/>
      <c r="B43" s="440"/>
      <c r="C43" s="431"/>
      <c r="D43" s="170"/>
      <c r="E43" s="431"/>
      <c r="F43" s="431"/>
      <c r="G43" s="434"/>
      <c r="H43" s="431"/>
      <c r="I43" s="171"/>
      <c r="J43" s="195"/>
      <c r="K43" s="171" t="str">
        <f>IFERROR(CONCATENATE(INDEX('8- Políticas de Administración '!$B$16:$F$53,MATCH('5- Identificación de Riesgos'!J43,'8- Políticas de Administración '!$C$16:$C$54,0),1)," - ",L43),"")</f>
        <v/>
      </c>
      <c r="L43" s="196" t="str">
        <f>IFERROR(VLOOKUP(INDEX('8- Políticas de Administración '!$B$16:$F$63,MATCH('5- Identificación de Riesgos'!J43,'8- Políticas de Administración '!$C$16:$C$64,0),1),'8- Políticas de Administración '!$B$16:$F$64,5,FALSE),"")</f>
        <v/>
      </c>
      <c r="M43" s="431"/>
      <c r="N43" s="428"/>
      <c r="O43" s="464"/>
    </row>
    <row r="44" spans="1:267" ht="15">
      <c r="A44" s="508"/>
      <c r="B44" s="440"/>
      <c r="C44" s="431"/>
      <c r="D44" s="170"/>
      <c r="E44" s="431"/>
      <c r="F44" s="431"/>
      <c r="G44" s="434"/>
      <c r="H44" s="431"/>
      <c r="I44" s="171"/>
      <c r="J44" s="195"/>
      <c r="K44" s="171" t="str">
        <f>IFERROR(CONCATENATE(INDEX('8- Políticas de Administración '!$B$16:$F$53,MATCH('5- Identificación de Riesgos'!J44,'8- Políticas de Administración '!$C$16:$C$54,0),1)," - ",L44),"")</f>
        <v/>
      </c>
      <c r="L44" s="196" t="str">
        <f>IFERROR(VLOOKUP(INDEX('8- Políticas de Administración '!$B$16:$F$63,MATCH('5- Identificación de Riesgos'!J44,'8- Políticas de Administración '!$C$16:$C$64,0),1),'8- Políticas de Administración '!$B$16:$F$64,5,FALSE),"")</f>
        <v/>
      </c>
      <c r="M44" s="431"/>
      <c r="N44" s="428"/>
      <c r="O44" s="464"/>
      <c r="R44" s="17"/>
      <c r="S44" s="17"/>
      <c r="T44" s="17"/>
      <c r="U44" s="17"/>
      <c r="V44" s="17"/>
      <c r="W44" s="17"/>
      <c r="X44" s="17"/>
      <c r="Y44" s="17"/>
      <c r="Z44" s="17"/>
      <c r="AA44" s="17"/>
    </row>
    <row r="45" spans="1:267" ht="15.75" thickBot="1">
      <c r="A45" s="508"/>
      <c r="B45" s="440"/>
      <c r="C45" s="431"/>
      <c r="D45" s="201"/>
      <c r="E45" s="431"/>
      <c r="F45" s="431"/>
      <c r="G45" s="434"/>
      <c r="H45" s="431"/>
      <c r="I45" s="171"/>
      <c r="J45" s="195"/>
      <c r="K45" s="171" t="str">
        <f>IFERROR(CONCATENATE(INDEX('8- Políticas de Administración '!$B$16:$F$53,MATCH('5- Identificación de Riesgos'!J45,'8- Políticas de Administración '!$C$16:$C$54,0),1)," - ",L45),"")</f>
        <v/>
      </c>
      <c r="L45" s="196" t="str">
        <f>IFERROR(VLOOKUP(INDEX('8- Políticas de Administración '!$B$16:$F$63,MATCH('5- Identificación de Riesgos'!J45,'8- Políticas de Administración '!$C$16:$C$64,0),1),'8- Políticas de Administración '!$B$16:$F$64,5,FALSE),"")</f>
        <v/>
      </c>
      <c r="M45" s="431"/>
      <c r="N45" s="428"/>
      <c r="O45" s="464"/>
      <c r="R45" s="17"/>
      <c r="S45" s="17"/>
      <c r="T45" s="17"/>
      <c r="U45" s="17"/>
      <c r="V45" s="17"/>
      <c r="W45" s="17"/>
      <c r="X45" s="17"/>
      <c r="Y45" s="17"/>
      <c r="Z45" s="17"/>
      <c r="AA45" s="17"/>
    </row>
    <row r="46" spans="1:267" ht="15">
      <c r="A46" s="508"/>
      <c r="B46" s="440"/>
      <c r="C46" s="431"/>
      <c r="D46" s="197"/>
      <c r="E46" s="431"/>
      <c r="F46" s="431"/>
      <c r="G46" s="434"/>
      <c r="H46" s="431"/>
      <c r="I46" s="171"/>
      <c r="J46" s="195"/>
      <c r="K46" s="171" t="str">
        <f>IFERROR(CONCATENATE(INDEX('8- Políticas de Administración '!$B$16:$F$53,MATCH('5- Identificación de Riesgos'!J46,'8- Políticas de Administración '!$C$16:$C$54,0),1)," - ",L46),"")</f>
        <v/>
      </c>
      <c r="L46" s="196" t="str">
        <f>IFERROR(VLOOKUP(INDEX('8- Políticas de Administración '!$B$16:$F$63,MATCH('5- Identificación de Riesgos'!J46,'8- Políticas de Administración '!$C$16:$C$64,0),1),'8- Políticas de Administración '!$B$16:$F$64,5,FALSE),"")</f>
        <v/>
      </c>
      <c r="M46" s="431"/>
      <c r="N46" s="428"/>
      <c r="O46" s="464"/>
      <c r="R46" s="418" t="s">
        <v>308</v>
      </c>
      <c r="S46" s="419"/>
      <c r="T46" s="419"/>
      <c r="U46" s="419"/>
      <c r="V46" s="419"/>
      <c r="W46" s="419"/>
      <c r="X46" s="419"/>
      <c r="Y46" s="419"/>
      <c r="Z46" s="420"/>
      <c r="AA46" s="209"/>
    </row>
    <row r="47" spans="1:267" ht="15">
      <c r="A47" s="508"/>
      <c r="B47" s="440"/>
      <c r="C47" s="431"/>
      <c r="D47" s="197"/>
      <c r="E47" s="431"/>
      <c r="F47" s="431"/>
      <c r="G47" s="434"/>
      <c r="H47" s="431"/>
      <c r="I47" s="171"/>
      <c r="J47" s="195"/>
      <c r="K47" s="171" t="str">
        <f>IFERROR(CONCATENATE(INDEX('8- Políticas de Administración '!$B$16:$F$53,MATCH('5- Identificación de Riesgos'!J47,'8- Políticas de Administración '!$C$16:$C$54,0),1)," - ",L47),"")</f>
        <v/>
      </c>
      <c r="L47" s="196" t="str">
        <f>IFERROR(VLOOKUP(INDEX('8- Políticas de Administración '!$B$16:$F$63,MATCH('5- Identificación de Riesgos'!J47,'8- Políticas de Administración '!$C$16:$C$64,0),1),'8- Políticas de Administración '!$B$16:$F$64,5,FALSE),"")</f>
        <v/>
      </c>
      <c r="M47" s="431"/>
      <c r="N47" s="428"/>
      <c r="O47" s="464"/>
      <c r="R47" s="421"/>
      <c r="S47" s="422"/>
      <c r="T47" s="422"/>
      <c r="U47" s="422"/>
      <c r="V47" s="422"/>
      <c r="W47" s="422"/>
      <c r="X47" s="422"/>
      <c r="Y47" s="422"/>
      <c r="Z47" s="423"/>
      <c r="AA47" s="209"/>
    </row>
    <row r="48" spans="1:267" ht="15">
      <c r="A48" s="508"/>
      <c r="B48" s="440"/>
      <c r="C48" s="431"/>
      <c r="D48" s="197"/>
      <c r="E48" s="431"/>
      <c r="F48" s="431"/>
      <c r="G48" s="434"/>
      <c r="H48" s="431"/>
      <c r="I48" s="171"/>
      <c r="J48" s="195"/>
      <c r="K48" s="171" t="str">
        <f>IFERROR(CONCATENATE(INDEX('8- Políticas de Administración '!$B$16:$F$53,MATCH('5- Identificación de Riesgos'!J48,'8- Políticas de Administración '!$C$16:$C$54,0),1)," - ",L48),"")</f>
        <v/>
      </c>
      <c r="L48" s="196" t="str">
        <f>IFERROR(VLOOKUP(INDEX('8- Políticas de Administración '!$B$16:$F$63,MATCH('5- Identificación de Riesgos'!J48,'8- Políticas de Administración '!$C$16:$C$64,0),1),'8- Políticas de Administración '!$B$16:$F$64,5,FALSE),"")</f>
        <v/>
      </c>
      <c r="M48" s="431"/>
      <c r="N48" s="428"/>
      <c r="O48" s="464"/>
      <c r="R48" s="421"/>
      <c r="S48" s="422"/>
      <c r="T48" s="422"/>
      <c r="U48" s="422"/>
      <c r="V48" s="422"/>
      <c r="W48" s="422"/>
      <c r="X48" s="422"/>
      <c r="Y48" s="422"/>
      <c r="Z48" s="423"/>
      <c r="AA48" s="209"/>
    </row>
    <row r="49" spans="1:27" ht="15.75" thickBot="1">
      <c r="A49" s="509"/>
      <c r="B49" s="441"/>
      <c r="C49" s="432"/>
      <c r="D49" s="198"/>
      <c r="E49" s="432"/>
      <c r="F49" s="432"/>
      <c r="G49" s="435"/>
      <c r="H49" s="432"/>
      <c r="I49" s="172"/>
      <c r="J49" s="199"/>
      <c r="K49" s="172" t="str">
        <f>IFERROR(CONCATENATE(INDEX('8- Políticas de Administración '!$B$16:$F$53,MATCH('5- Identificación de Riesgos'!J49,'8- Políticas de Administración '!$C$16:$C$54,0),1)," - ",L49),"")</f>
        <v/>
      </c>
      <c r="L49" s="200" t="str">
        <f>IFERROR(VLOOKUP(INDEX('8- Políticas de Administración '!$B$16:$F$63,MATCH('5- Identificación de Riesgos'!J49,'8- Políticas de Administración '!$C$16:$C$64,0),1),'8- Políticas de Administración '!$B$16:$F$64,5,FALSE),"")</f>
        <v/>
      </c>
      <c r="M49" s="432"/>
      <c r="N49" s="429"/>
      <c r="O49" s="506"/>
      <c r="R49" s="421"/>
      <c r="S49" s="422"/>
      <c r="T49" s="422"/>
      <c r="U49" s="422"/>
      <c r="V49" s="422"/>
      <c r="W49" s="422"/>
      <c r="X49" s="422"/>
      <c r="Y49" s="422"/>
      <c r="Z49" s="423"/>
      <c r="AA49" s="209"/>
    </row>
    <row r="50" spans="1:27" ht="25.5">
      <c r="A50" s="507">
        <v>7</v>
      </c>
      <c r="B50" s="439" t="s">
        <v>318</v>
      </c>
      <c r="C50" s="430" t="s">
        <v>319</v>
      </c>
      <c r="D50" s="210" t="s">
        <v>315</v>
      </c>
      <c r="E50" s="430">
        <v>200</v>
      </c>
      <c r="F50" s="430">
        <v>0</v>
      </c>
      <c r="G50" s="433">
        <f t="shared" ref="G50:G60" si="3">F50/E50</f>
        <v>0</v>
      </c>
      <c r="H50" s="430"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9" t="s">
        <v>295</v>
      </c>
      <c r="J50" s="193" t="s">
        <v>296</v>
      </c>
      <c r="K50" s="169" t="str">
        <f>IFERROR(CONCATENATE(INDEX('8- Políticas de Administración '!$B$16:$F$53,MATCH('5- Identificación de Riesgos'!J50,'8- Políticas de Administración '!$C$16:$C$54,0),1)," - ",L50),"")</f>
        <v>Mayor - 4</v>
      </c>
      <c r="L50" s="194">
        <f>IFERROR(VLOOKUP(INDEX('8- Políticas de Administración '!$B$16:$F$63,MATCH('5- Identificación de Riesgos'!J50,'8- Políticas de Administración '!$C$16:$C$64,0),1),'8- Políticas de Administración '!$B$16:$F$64,5,FALSE),"")</f>
        <v>4</v>
      </c>
      <c r="M50" s="430" t="str">
        <f>IFERROR(CONCATENATE(INDEX('8- Políticas de Administración '!$B$16:$F$53,MATCH(ROUND(AVERAGE(L50:L59),0),'8- Políticas de Administración '!$F$16:$F$53,0),1)," - ",ROUND(AVERAGE(L50:L59),0)),"")</f>
        <v>Mayor - 4</v>
      </c>
      <c r="N50" s="427" t="str">
        <f>IFERROR(CONCATENATE(VLOOKUP((LEFT(H50,LEN(H50)-4)&amp;LEFT(M50,LEN(M50)-4)),'9- Matriz de Calor '!$D$18:$E$42,2,0)," - ",RIGHT(H50,1)*RIGHT(M50,1)),"")</f>
        <v>Alto  - 4</v>
      </c>
      <c r="O50" s="207"/>
      <c r="R50" s="421"/>
      <c r="S50" s="422"/>
      <c r="T50" s="422"/>
      <c r="U50" s="422"/>
      <c r="V50" s="422"/>
      <c r="W50" s="422"/>
      <c r="X50" s="422"/>
      <c r="Y50" s="422"/>
      <c r="Z50" s="423"/>
      <c r="AA50" s="209"/>
    </row>
    <row r="51" spans="1:27" ht="25.5">
      <c r="A51" s="508"/>
      <c r="B51" s="440"/>
      <c r="C51" s="431"/>
      <c r="D51" s="210" t="s">
        <v>316</v>
      </c>
      <c r="E51" s="431"/>
      <c r="F51" s="431"/>
      <c r="G51" s="434"/>
      <c r="H51" s="431"/>
      <c r="I51" s="171" t="s">
        <v>301</v>
      </c>
      <c r="J51" s="195" t="s">
        <v>320</v>
      </c>
      <c r="K51" s="171" t="str">
        <f>IFERROR(CONCATENATE(INDEX('8- Políticas de Administración '!$B$16:$F$53,MATCH('5- Identificación de Riesgos'!J51,'8- Políticas de Administración '!$C$16:$C$54,0),1)," - ",L51),"")</f>
        <v>Moderado - 3</v>
      </c>
      <c r="L51" s="196">
        <f>IFERROR(VLOOKUP(INDEX('8- Políticas de Administración '!$B$16:$F$63,MATCH('5- Identificación de Riesgos'!J51,'8- Políticas de Administración '!$C$16:$C$64,0),1),'8- Políticas de Administración '!$B$16:$F$64,5,FALSE),"")</f>
        <v>3</v>
      </c>
      <c r="M51" s="431"/>
      <c r="N51" s="428"/>
      <c r="O51" s="207"/>
      <c r="R51" s="421"/>
      <c r="S51" s="422"/>
      <c r="T51" s="422"/>
      <c r="U51" s="422"/>
      <c r="V51" s="422"/>
      <c r="W51" s="422"/>
      <c r="X51" s="422"/>
      <c r="Y51" s="422"/>
      <c r="Z51" s="423"/>
      <c r="AA51" s="209"/>
    </row>
    <row r="52" spans="1:27" ht="25.5">
      <c r="A52" s="508"/>
      <c r="B52" s="440"/>
      <c r="C52" s="431"/>
      <c r="D52" s="211" t="s">
        <v>321</v>
      </c>
      <c r="E52" s="431"/>
      <c r="F52" s="431"/>
      <c r="G52" s="434"/>
      <c r="H52" s="431"/>
      <c r="I52" s="171"/>
      <c r="J52" s="195"/>
      <c r="K52" s="171" t="str">
        <f>IFERROR(CONCATENATE(INDEX('8- Políticas de Administración '!$B$16:$F$53,MATCH('5- Identificación de Riesgos'!J52,'8- Políticas de Administración '!$C$16:$C$54,0),1)," - ",L52),"")</f>
        <v/>
      </c>
      <c r="L52" s="196" t="str">
        <f>IFERROR(VLOOKUP(INDEX('8- Políticas de Administración '!$B$16:$F$63,MATCH('5- Identificación de Riesgos'!J52,'8- Políticas de Administración '!$C$16:$C$64,0),1),'8- Políticas de Administración '!$B$16:$F$64,5,FALSE),"")</f>
        <v/>
      </c>
      <c r="M52" s="431"/>
      <c r="N52" s="428"/>
      <c r="O52" s="207"/>
      <c r="R52" s="421"/>
      <c r="S52" s="422"/>
      <c r="T52" s="422"/>
      <c r="U52" s="422"/>
      <c r="V52" s="422"/>
      <c r="W52" s="422"/>
      <c r="X52" s="422"/>
      <c r="Y52" s="422"/>
      <c r="Z52" s="423"/>
      <c r="AA52" s="209"/>
    </row>
    <row r="53" spans="1:27" ht="15">
      <c r="A53" s="508"/>
      <c r="B53" s="440"/>
      <c r="C53" s="431"/>
      <c r="D53" s="170"/>
      <c r="E53" s="431"/>
      <c r="F53" s="431"/>
      <c r="G53" s="434"/>
      <c r="H53" s="431"/>
      <c r="I53" s="171"/>
      <c r="J53" s="195"/>
      <c r="K53" s="171" t="str">
        <f>IFERROR(CONCATENATE(INDEX('8- Políticas de Administración '!$B$16:$F$53,MATCH('5- Identificación de Riesgos'!J53,'8- Políticas de Administración '!$C$16:$C$54,0),1)," - ",L53),"")</f>
        <v/>
      </c>
      <c r="L53" s="196" t="str">
        <f>IFERROR(VLOOKUP(INDEX('8- Políticas de Administración '!$B$16:$F$63,MATCH('5- Identificación de Riesgos'!J53,'8- Políticas de Administración '!$C$16:$C$64,0),1),'8- Políticas de Administración '!$B$16:$F$64,5,FALSE),"")</f>
        <v/>
      </c>
      <c r="M53" s="431"/>
      <c r="N53" s="428"/>
      <c r="O53" s="207"/>
      <c r="R53" s="421"/>
      <c r="S53" s="422"/>
      <c r="T53" s="422"/>
      <c r="U53" s="422"/>
      <c r="V53" s="422"/>
      <c r="W53" s="422"/>
      <c r="X53" s="422"/>
      <c r="Y53" s="422"/>
      <c r="Z53" s="423"/>
      <c r="AA53" s="209"/>
    </row>
    <row r="54" spans="1:27" ht="15">
      <c r="A54" s="508"/>
      <c r="B54" s="440"/>
      <c r="C54" s="431"/>
      <c r="D54" s="170"/>
      <c r="E54" s="431"/>
      <c r="F54" s="431"/>
      <c r="G54" s="434"/>
      <c r="H54" s="431"/>
      <c r="I54" s="171"/>
      <c r="J54" s="195"/>
      <c r="K54" s="171" t="str">
        <f>IFERROR(CONCATENATE(INDEX('8- Políticas de Administración '!$B$16:$F$53,MATCH('5- Identificación de Riesgos'!J54,'8- Políticas de Administración '!$C$16:$C$54,0),1)," - ",L54),"")</f>
        <v/>
      </c>
      <c r="L54" s="196" t="str">
        <f>IFERROR(VLOOKUP(INDEX('8- Políticas de Administración '!$B$16:$F$63,MATCH('5- Identificación de Riesgos'!J54,'8- Políticas de Administración '!$C$16:$C$64,0),1),'8- Políticas de Administración '!$B$16:$F$64,5,FALSE),"")</f>
        <v/>
      </c>
      <c r="M54" s="431"/>
      <c r="N54" s="428"/>
      <c r="O54" s="207"/>
      <c r="R54" s="421"/>
      <c r="S54" s="422"/>
      <c r="T54" s="422"/>
      <c r="U54" s="422"/>
      <c r="V54" s="422"/>
      <c r="W54" s="422"/>
      <c r="X54" s="422"/>
      <c r="Y54" s="422"/>
      <c r="Z54" s="423"/>
      <c r="AA54" s="209"/>
    </row>
    <row r="55" spans="1:27" ht="15">
      <c r="A55" s="508"/>
      <c r="B55" s="440"/>
      <c r="C55" s="431"/>
      <c r="D55" s="201"/>
      <c r="E55" s="431"/>
      <c r="F55" s="431"/>
      <c r="G55" s="434"/>
      <c r="H55" s="431"/>
      <c r="I55" s="171"/>
      <c r="J55" s="195"/>
      <c r="K55" s="171" t="str">
        <f>IFERROR(CONCATENATE(INDEX('8- Políticas de Administración '!$B$16:$F$53,MATCH('5- Identificación de Riesgos'!J55,'8- Políticas de Administración '!$C$16:$C$54,0),1)," - ",L55),"")</f>
        <v/>
      </c>
      <c r="L55" s="196" t="str">
        <f>IFERROR(VLOOKUP(INDEX('8- Políticas de Administración '!$B$16:$F$63,MATCH('5- Identificación de Riesgos'!J55,'8- Políticas de Administración '!$C$16:$C$64,0),1),'8- Políticas de Administración '!$B$16:$F$64,5,FALSE),"")</f>
        <v/>
      </c>
      <c r="M55" s="431"/>
      <c r="N55" s="428"/>
      <c r="O55" s="207"/>
      <c r="R55" s="421"/>
      <c r="S55" s="422"/>
      <c r="T55" s="422"/>
      <c r="U55" s="422"/>
      <c r="V55" s="422"/>
      <c r="W55" s="422"/>
      <c r="X55" s="422"/>
      <c r="Y55" s="422"/>
      <c r="Z55" s="423"/>
      <c r="AA55" s="209"/>
    </row>
    <row r="56" spans="1:27" ht="15">
      <c r="A56" s="508"/>
      <c r="B56" s="440"/>
      <c r="C56" s="431"/>
      <c r="D56" s="197"/>
      <c r="E56" s="431"/>
      <c r="F56" s="431"/>
      <c r="G56" s="434"/>
      <c r="H56" s="431"/>
      <c r="I56" s="171"/>
      <c r="J56" s="195"/>
      <c r="K56" s="171" t="str">
        <f>IFERROR(CONCATENATE(INDEX('8- Políticas de Administración '!$B$16:$F$53,MATCH('5- Identificación de Riesgos'!J56,'8- Políticas de Administración '!$C$16:$C$54,0),1)," - ",L56),"")</f>
        <v/>
      </c>
      <c r="L56" s="196" t="str">
        <f>IFERROR(VLOOKUP(INDEX('8- Políticas de Administración '!$B$16:$F$63,MATCH('5- Identificación de Riesgos'!J56,'8- Políticas de Administración '!$C$16:$C$64,0),1),'8- Políticas de Administración '!$B$16:$F$64,5,FALSE),"")</f>
        <v/>
      </c>
      <c r="M56" s="431"/>
      <c r="N56" s="428"/>
      <c r="O56" s="207"/>
      <c r="R56" s="421"/>
      <c r="S56" s="422"/>
      <c r="T56" s="422"/>
      <c r="U56" s="422"/>
      <c r="V56" s="422"/>
      <c r="W56" s="422"/>
      <c r="X56" s="422"/>
      <c r="Y56" s="422"/>
      <c r="Z56" s="423"/>
      <c r="AA56" s="209"/>
    </row>
    <row r="57" spans="1:27" ht="15">
      <c r="A57" s="508"/>
      <c r="B57" s="440"/>
      <c r="C57" s="431"/>
      <c r="D57" s="197"/>
      <c r="E57" s="431"/>
      <c r="F57" s="431"/>
      <c r="G57" s="434"/>
      <c r="H57" s="431"/>
      <c r="I57" s="171"/>
      <c r="J57" s="195"/>
      <c r="K57" s="171" t="str">
        <f>IFERROR(CONCATENATE(INDEX('8- Políticas de Administración '!$B$16:$F$53,MATCH('5- Identificación de Riesgos'!J57,'8- Políticas de Administración '!$C$16:$C$54,0),1)," - ",L57),"")</f>
        <v/>
      </c>
      <c r="L57" s="196" t="str">
        <f>IFERROR(VLOOKUP(INDEX('8- Políticas de Administración '!$B$16:$F$63,MATCH('5- Identificación de Riesgos'!J57,'8- Políticas de Administración '!$C$16:$C$64,0),1),'8- Políticas de Administración '!$B$16:$F$64,5,FALSE),"")</f>
        <v/>
      </c>
      <c r="M57" s="431"/>
      <c r="N57" s="428"/>
      <c r="O57" s="207"/>
      <c r="R57" s="421"/>
      <c r="S57" s="422"/>
      <c r="T57" s="422"/>
      <c r="U57" s="422"/>
      <c r="V57" s="422"/>
      <c r="W57" s="422"/>
      <c r="X57" s="422"/>
      <c r="Y57" s="422"/>
      <c r="Z57" s="423"/>
      <c r="AA57" s="209"/>
    </row>
    <row r="58" spans="1:27" ht="15">
      <c r="A58" s="508"/>
      <c r="B58" s="440"/>
      <c r="C58" s="431"/>
      <c r="D58" s="197"/>
      <c r="E58" s="431"/>
      <c r="F58" s="431"/>
      <c r="G58" s="434"/>
      <c r="H58" s="431"/>
      <c r="I58" s="171"/>
      <c r="J58" s="195"/>
      <c r="K58" s="171" t="str">
        <f>IFERROR(CONCATENATE(INDEX('8- Políticas de Administración '!$B$16:$F$53,MATCH('5- Identificación de Riesgos'!J58,'8- Políticas de Administración '!$C$16:$C$54,0),1)," - ",L58),"")</f>
        <v/>
      </c>
      <c r="L58" s="196" t="str">
        <f>IFERROR(VLOOKUP(INDEX('8- Políticas de Administración '!$B$16:$F$63,MATCH('5- Identificación de Riesgos'!J58,'8- Políticas de Administración '!$C$16:$C$64,0),1),'8- Políticas de Administración '!$B$16:$F$64,5,FALSE),"")</f>
        <v/>
      </c>
      <c r="M58" s="431"/>
      <c r="N58" s="428"/>
      <c r="O58" s="207"/>
      <c r="R58" s="421"/>
      <c r="S58" s="422"/>
      <c r="T58" s="422"/>
      <c r="U58" s="422"/>
      <c r="V58" s="422"/>
      <c r="W58" s="422"/>
      <c r="X58" s="422"/>
      <c r="Y58" s="422"/>
      <c r="Z58" s="423"/>
      <c r="AA58" s="209"/>
    </row>
    <row r="59" spans="1:27" ht="15.75" thickBot="1">
      <c r="A59" s="509"/>
      <c r="B59" s="441"/>
      <c r="C59" s="432"/>
      <c r="D59" s="198"/>
      <c r="E59" s="432"/>
      <c r="F59" s="432"/>
      <c r="G59" s="435"/>
      <c r="H59" s="432"/>
      <c r="I59" s="172"/>
      <c r="J59" s="199"/>
      <c r="K59" s="172" t="str">
        <f>IFERROR(CONCATENATE(INDEX('8- Políticas de Administración '!$B$16:$F$53,MATCH('5- Identificación de Riesgos'!J59,'8- Políticas de Administración '!$C$16:$C$54,0),1)," - ",L59),"")</f>
        <v/>
      </c>
      <c r="L59" s="200" t="str">
        <f>IFERROR(VLOOKUP(INDEX('8- Políticas de Administración '!$B$16:$F$63,MATCH('5- Identificación de Riesgos'!J59,'8- Políticas de Administración '!$C$16:$C$64,0),1),'8- Políticas de Administración '!$B$16:$F$64,5,FALSE),"")</f>
        <v/>
      </c>
      <c r="M59" s="432"/>
      <c r="N59" s="429"/>
      <c r="O59" s="207"/>
      <c r="R59" s="421"/>
      <c r="S59" s="422"/>
      <c r="T59" s="422"/>
      <c r="U59" s="422"/>
      <c r="V59" s="422"/>
      <c r="W59" s="422"/>
      <c r="X59" s="422"/>
      <c r="Y59" s="422"/>
      <c r="Z59" s="423"/>
      <c r="AA59" s="209"/>
    </row>
    <row r="60" spans="1:27" ht="25.5">
      <c r="A60" s="507">
        <v>8</v>
      </c>
      <c r="B60" s="439" t="s">
        <v>322</v>
      </c>
      <c r="C60" s="430" t="s">
        <v>323</v>
      </c>
      <c r="D60" s="210" t="s">
        <v>315</v>
      </c>
      <c r="E60" s="430">
        <v>20</v>
      </c>
      <c r="F60" s="430">
        <v>0</v>
      </c>
      <c r="G60" s="433">
        <f t="shared" si="3"/>
        <v>0</v>
      </c>
      <c r="H60" s="430"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9" t="s">
        <v>295</v>
      </c>
      <c r="J60" s="193" t="s">
        <v>296</v>
      </c>
      <c r="K60" s="169" t="str">
        <f>IFERROR(CONCATENATE(INDEX('8- Políticas de Administración '!$B$16:$F$53,MATCH('5- Identificación de Riesgos'!J60,'8- Políticas de Administración '!$C$16:$C$54,0),1)," - ",L60),"")</f>
        <v>Mayor - 4</v>
      </c>
      <c r="L60" s="194">
        <f>IFERROR(VLOOKUP(INDEX('8- Políticas de Administración '!$B$16:$F$63,MATCH('5- Identificación de Riesgos'!J60,'8- Políticas de Administración '!$C$16:$C$64,0),1),'8- Políticas de Administración '!$B$16:$F$64,5,FALSE),"")</f>
        <v>4</v>
      </c>
      <c r="M60" s="430" t="str">
        <f>IFERROR(CONCATENATE(INDEX('8- Políticas de Administración '!$B$16:$F$53,MATCH(ROUND(AVERAGE(L60:L69),0),'8- Políticas de Administración '!$F$16:$F$53,0),1)," - ",ROUND(AVERAGE(L60:L69),0)),"")</f>
        <v>Moderado - 3</v>
      </c>
      <c r="N60" s="427" t="str">
        <f>IFERROR(CONCATENATE(VLOOKUP((LEFT(H60,LEN(H60)-4)&amp;LEFT(M60,LEN(M60)-4)),'9- Matriz de Calor '!$D$18:$E$42,2,0)," - ",RIGHT(H60,1)*RIGHT(M60,1)),"")</f>
        <v>Moderado - 3</v>
      </c>
      <c r="O60" s="207"/>
      <c r="R60" s="421"/>
      <c r="S60" s="422"/>
      <c r="T60" s="422"/>
      <c r="U60" s="422"/>
      <c r="V60" s="422"/>
      <c r="W60" s="422"/>
      <c r="X60" s="422"/>
      <c r="Y60" s="422"/>
      <c r="Z60" s="423"/>
      <c r="AA60" s="209"/>
    </row>
    <row r="61" spans="1:27" ht="25.5">
      <c r="A61" s="508"/>
      <c r="B61" s="440"/>
      <c r="C61" s="431"/>
      <c r="D61" s="210" t="s">
        <v>316</v>
      </c>
      <c r="E61" s="431"/>
      <c r="F61" s="431"/>
      <c r="G61" s="434"/>
      <c r="H61" s="431"/>
      <c r="I61" s="171" t="s">
        <v>301</v>
      </c>
      <c r="J61" s="195" t="s">
        <v>324</v>
      </c>
      <c r="K61" s="171" t="str">
        <f>IFERROR(CONCATENATE(INDEX('8- Políticas de Administración '!$B$16:$F$53,MATCH('5- Identificación de Riesgos'!J61,'8- Políticas de Administración '!$C$16:$C$54,0),1)," - ",L61),"")</f>
        <v>Menor - 2</v>
      </c>
      <c r="L61" s="196">
        <f>IFERROR(VLOOKUP(INDEX('8- Políticas de Administración '!$B$16:$F$63,MATCH('5- Identificación de Riesgos'!J61,'8- Políticas de Administración '!$C$16:$C$64,0),1),'8- Políticas de Administración '!$B$16:$F$64,5,FALSE),"")</f>
        <v>2</v>
      </c>
      <c r="M61" s="431"/>
      <c r="N61" s="428"/>
      <c r="O61" s="207"/>
      <c r="R61" s="421"/>
      <c r="S61" s="422"/>
      <c r="T61" s="422"/>
      <c r="U61" s="422"/>
      <c r="V61" s="422"/>
      <c r="W61" s="422"/>
      <c r="X61" s="422"/>
      <c r="Y61" s="422"/>
      <c r="Z61" s="423"/>
      <c r="AA61" s="209"/>
    </row>
    <row r="62" spans="1:27" ht="25.5">
      <c r="A62" s="508"/>
      <c r="B62" s="440"/>
      <c r="C62" s="431"/>
      <c r="D62" s="211" t="s">
        <v>325</v>
      </c>
      <c r="E62" s="431"/>
      <c r="F62" s="431"/>
      <c r="G62" s="434"/>
      <c r="H62" s="431"/>
      <c r="I62" s="171"/>
      <c r="J62" s="195"/>
      <c r="K62" s="171" t="str">
        <f>IFERROR(CONCATENATE(INDEX('8- Políticas de Administración '!$B$16:$F$53,MATCH('5- Identificación de Riesgos'!J62,'8- Políticas de Administración '!$C$16:$C$54,0),1)," - ",L62),"")</f>
        <v/>
      </c>
      <c r="L62" s="196" t="str">
        <f>IFERROR(VLOOKUP(INDEX('8- Políticas de Administración '!$B$16:$F$63,MATCH('5- Identificación de Riesgos'!J62,'8- Políticas de Administración '!$C$16:$C$64,0),1),'8- Políticas de Administración '!$B$16:$F$64,5,FALSE),"")</f>
        <v/>
      </c>
      <c r="M62" s="431"/>
      <c r="N62" s="428"/>
      <c r="O62" s="207"/>
      <c r="R62" s="421"/>
      <c r="S62" s="422"/>
      <c r="T62" s="422"/>
      <c r="U62" s="422"/>
      <c r="V62" s="422"/>
      <c r="W62" s="422"/>
      <c r="X62" s="422"/>
      <c r="Y62" s="422"/>
      <c r="Z62" s="423"/>
      <c r="AA62" s="209"/>
    </row>
    <row r="63" spans="1:27" ht="15">
      <c r="A63" s="508"/>
      <c r="B63" s="440"/>
      <c r="C63" s="431"/>
      <c r="D63" s="170"/>
      <c r="E63" s="431"/>
      <c r="F63" s="431"/>
      <c r="G63" s="434"/>
      <c r="H63" s="431"/>
      <c r="I63" s="171"/>
      <c r="J63" s="195"/>
      <c r="K63" s="171" t="str">
        <f>IFERROR(CONCATENATE(INDEX('8- Políticas de Administración '!$B$16:$F$53,MATCH('5- Identificación de Riesgos'!J63,'8- Políticas de Administración '!$C$16:$C$54,0),1)," - ",L63),"")</f>
        <v/>
      </c>
      <c r="L63" s="196" t="str">
        <f>IFERROR(VLOOKUP(INDEX('8- Políticas de Administración '!$B$16:$F$63,MATCH('5- Identificación de Riesgos'!J63,'8- Políticas de Administración '!$C$16:$C$64,0),1),'8- Políticas de Administración '!$B$16:$F$64,5,FALSE),"")</f>
        <v/>
      </c>
      <c r="M63" s="431"/>
      <c r="N63" s="428"/>
      <c r="O63" s="207"/>
      <c r="R63" s="421"/>
      <c r="S63" s="422"/>
      <c r="T63" s="422"/>
      <c r="U63" s="422"/>
      <c r="V63" s="422"/>
      <c r="W63" s="422"/>
      <c r="X63" s="422"/>
      <c r="Y63" s="422"/>
      <c r="Z63" s="423"/>
      <c r="AA63" s="209"/>
    </row>
    <row r="64" spans="1:27" ht="15">
      <c r="A64" s="508"/>
      <c r="B64" s="440"/>
      <c r="C64" s="431"/>
      <c r="D64" s="170"/>
      <c r="E64" s="431"/>
      <c r="F64" s="431"/>
      <c r="G64" s="434"/>
      <c r="H64" s="431"/>
      <c r="I64" s="171"/>
      <c r="J64" s="195"/>
      <c r="K64" s="171" t="str">
        <f>IFERROR(CONCATENATE(INDEX('8- Políticas de Administración '!$B$16:$F$53,MATCH('5- Identificación de Riesgos'!J64,'8- Políticas de Administración '!$C$16:$C$54,0),1)," - ",L64),"")</f>
        <v/>
      </c>
      <c r="L64" s="196" t="str">
        <f>IFERROR(VLOOKUP(INDEX('8- Políticas de Administración '!$B$16:$F$63,MATCH('5- Identificación de Riesgos'!J64,'8- Políticas de Administración '!$C$16:$C$64,0),1),'8- Políticas de Administración '!$B$16:$F$64,5,FALSE),"")</f>
        <v/>
      </c>
      <c r="M64" s="431"/>
      <c r="N64" s="428"/>
      <c r="O64" s="207"/>
      <c r="R64" s="421"/>
      <c r="S64" s="422"/>
      <c r="T64" s="422"/>
      <c r="U64" s="422"/>
      <c r="V64" s="422"/>
      <c r="W64" s="422"/>
      <c r="X64" s="422"/>
      <c r="Y64" s="422"/>
      <c r="Z64" s="423"/>
      <c r="AA64" s="209"/>
    </row>
    <row r="65" spans="1:257" ht="15">
      <c r="A65" s="508"/>
      <c r="B65" s="440"/>
      <c r="C65" s="431"/>
      <c r="D65" s="201"/>
      <c r="E65" s="431"/>
      <c r="F65" s="431"/>
      <c r="G65" s="434"/>
      <c r="H65" s="431"/>
      <c r="I65" s="171"/>
      <c r="J65" s="195"/>
      <c r="K65" s="171" t="str">
        <f>IFERROR(CONCATENATE(INDEX('8- Políticas de Administración '!$B$16:$F$53,MATCH('5- Identificación de Riesgos'!J65,'8- Políticas de Administración '!$C$16:$C$54,0),1)," - ",L65),"")</f>
        <v/>
      </c>
      <c r="L65" s="196" t="str">
        <f>IFERROR(VLOOKUP(INDEX('8- Políticas de Administración '!$B$16:$F$63,MATCH('5- Identificación de Riesgos'!J65,'8- Políticas de Administración '!$C$16:$C$64,0),1),'8- Políticas de Administración '!$B$16:$F$64,5,FALSE),"")</f>
        <v/>
      </c>
      <c r="M65" s="431"/>
      <c r="N65" s="428"/>
      <c r="O65" s="207"/>
      <c r="R65" s="421"/>
      <c r="S65" s="422"/>
      <c r="T65" s="422"/>
      <c r="U65" s="422"/>
      <c r="V65" s="422"/>
      <c r="W65" s="422"/>
      <c r="X65" s="422"/>
      <c r="Y65" s="422"/>
      <c r="Z65" s="423"/>
      <c r="AA65" s="209"/>
    </row>
    <row r="66" spans="1:257" ht="15">
      <c r="A66" s="508"/>
      <c r="B66" s="440"/>
      <c r="C66" s="431"/>
      <c r="D66" s="197"/>
      <c r="E66" s="431"/>
      <c r="F66" s="431"/>
      <c r="G66" s="434"/>
      <c r="H66" s="431"/>
      <c r="I66" s="171"/>
      <c r="J66" s="195"/>
      <c r="K66" s="171" t="str">
        <f>IFERROR(CONCATENATE(INDEX('8- Políticas de Administración '!$B$16:$F$53,MATCH('5- Identificación de Riesgos'!J66,'8- Políticas de Administración '!$C$16:$C$54,0),1)," - ",L66),"")</f>
        <v/>
      </c>
      <c r="L66" s="196" t="str">
        <f>IFERROR(VLOOKUP(INDEX('8- Políticas de Administración '!$B$16:$F$63,MATCH('5- Identificación de Riesgos'!J66,'8- Políticas de Administración '!$C$16:$C$64,0),1),'8- Políticas de Administración '!$B$16:$F$64,5,FALSE),"")</f>
        <v/>
      </c>
      <c r="M66" s="431"/>
      <c r="N66" s="428"/>
      <c r="O66" s="207"/>
      <c r="R66" s="421"/>
      <c r="S66" s="422"/>
      <c r="T66" s="422"/>
      <c r="U66" s="422"/>
      <c r="V66" s="422"/>
      <c r="W66" s="422"/>
      <c r="X66" s="422"/>
      <c r="Y66" s="422"/>
      <c r="Z66" s="423"/>
      <c r="AA66" s="209"/>
    </row>
    <row r="67" spans="1:257" ht="15">
      <c r="A67" s="508"/>
      <c r="B67" s="440"/>
      <c r="C67" s="431"/>
      <c r="D67" s="197"/>
      <c r="E67" s="431"/>
      <c r="F67" s="431"/>
      <c r="G67" s="434"/>
      <c r="H67" s="431"/>
      <c r="I67" s="171"/>
      <c r="J67" s="195"/>
      <c r="K67" s="171" t="str">
        <f>IFERROR(CONCATENATE(INDEX('8- Políticas de Administración '!$B$16:$F$53,MATCH('5- Identificación de Riesgos'!J67,'8- Políticas de Administración '!$C$16:$C$54,0),1)," - ",L67),"")</f>
        <v/>
      </c>
      <c r="L67" s="196" t="str">
        <f>IFERROR(VLOOKUP(INDEX('8- Políticas de Administración '!$B$16:$F$63,MATCH('5- Identificación de Riesgos'!J67,'8- Políticas de Administración '!$C$16:$C$64,0),1),'8- Políticas de Administración '!$B$16:$F$64,5,FALSE),"")</f>
        <v/>
      </c>
      <c r="M67" s="431"/>
      <c r="N67" s="428"/>
      <c r="O67" s="207"/>
      <c r="R67" s="421"/>
      <c r="S67" s="422"/>
      <c r="T67" s="422"/>
      <c r="U67" s="422"/>
      <c r="V67" s="422"/>
      <c r="W67" s="422"/>
      <c r="X67" s="422"/>
      <c r="Y67" s="422"/>
      <c r="Z67" s="423"/>
      <c r="AA67" s="209"/>
    </row>
    <row r="68" spans="1:257" ht="15">
      <c r="A68" s="508"/>
      <c r="B68" s="440"/>
      <c r="C68" s="431"/>
      <c r="D68" s="197"/>
      <c r="E68" s="431"/>
      <c r="F68" s="431"/>
      <c r="G68" s="434"/>
      <c r="H68" s="431"/>
      <c r="I68" s="171"/>
      <c r="J68" s="195"/>
      <c r="K68" s="171" t="str">
        <f>IFERROR(CONCATENATE(INDEX('8- Políticas de Administración '!$B$16:$F$53,MATCH('5- Identificación de Riesgos'!J68,'8- Políticas de Administración '!$C$16:$C$54,0),1)," - ",L68),"")</f>
        <v/>
      </c>
      <c r="L68" s="196" t="str">
        <f>IFERROR(VLOOKUP(INDEX('8- Políticas de Administración '!$B$16:$F$63,MATCH('5- Identificación de Riesgos'!J68,'8- Políticas de Administración '!$C$16:$C$64,0),1),'8- Políticas de Administración '!$B$16:$F$64,5,FALSE),"")</f>
        <v/>
      </c>
      <c r="M68" s="431"/>
      <c r="N68" s="428"/>
      <c r="O68" s="207"/>
      <c r="R68" s="421"/>
      <c r="S68" s="422"/>
      <c r="T68" s="422"/>
      <c r="U68" s="422"/>
      <c r="V68" s="422"/>
      <c r="W68" s="422"/>
      <c r="X68" s="422"/>
      <c r="Y68" s="422"/>
      <c r="Z68" s="423"/>
      <c r="AA68" s="209"/>
    </row>
    <row r="69" spans="1:257" ht="15.75" thickBot="1">
      <c r="A69" s="509"/>
      <c r="B69" s="441"/>
      <c r="C69" s="432"/>
      <c r="D69" s="198"/>
      <c r="E69" s="432"/>
      <c r="F69" s="432"/>
      <c r="G69" s="435"/>
      <c r="H69" s="432"/>
      <c r="I69" s="172"/>
      <c r="J69" s="199"/>
      <c r="K69" s="172" t="str">
        <f>IFERROR(CONCATENATE(INDEX('8- Políticas de Administración '!$B$16:$F$53,MATCH('5- Identificación de Riesgos'!J69,'8- Políticas de Administración '!$C$16:$C$54,0),1)," - ",L69),"")</f>
        <v/>
      </c>
      <c r="L69" s="200" t="str">
        <f>IFERROR(VLOOKUP(INDEX('8- Políticas de Administración '!$B$16:$F$63,MATCH('5- Identificación de Riesgos'!J69,'8- Políticas de Administración '!$C$16:$C$64,0),1),'8- Políticas de Administración '!$B$16:$F$64,5,FALSE),"")</f>
        <v/>
      </c>
      <c r="M69" s="432"/>
      <c r="N69" s="429"/>
      <c r="O69" s="207"/>
      <c r="R69" s="421"/>
      <c r="S69" s="422"/>
      <c r="T69" s="422"/>
      <c r="U69" s="422"/>
      <c r="V69" s="422"/>
      <c r="W69" s="422"/>
      <c r="X69" s="422"/>
      <c r="Y69" s="422"/>
      <c r="Z69" s="423"/>
      <c r="AA69" s="209"/>
    </row>
    <row r="70" spans="1:257" s="204" customFormat="1" ht="25.5">
      <c r="A70" s="507">
        <v>9</v>
      </c>
      <c r="B70" s="439" t="s">
        <v>326</v>
      </c>
      <c r="C70" s="442" t="s">
        <v>327</v>
      </c>
      <c r="D70" s="210" t="s">
        <v>315</v>
      </c>
      <c r="E70" s="430">
        <v>100</v>
      </c>
      <c r="F70" s="430">
        <v>0</v>
      </c>
      <c r="G70" s="498">
        <f t="shared" ref="G70" si="4">F70/E70</f>
        <v>0</v>
      </c>
      <c r="H70" s="430"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9" t="s">
        <v>295</v>
      </c>
      <c r="J70" s="193" t="s">
        <v>296</v>
      </c>
      <c r="K70" s="169" t="str">
        <f>IFERROR(CONCATENATE(INDEX('8- Políticas de Administración '!$B$16:$F$53,MATCH('5- Identificación de Riesgos'!J70,'8- Políticas de Administración '!$C$16:$C$54,0),1)," - ",L70),"")</f>
        <v>Mayor - 4</v>
      </c>
      <c r="L70" s="194">
        <f>IFERROR(VLOOKUP(INDEX('8- Políticas de Administración '!$B$16:$F$63,MATCH('5- Identificación de Riesgos'!J70,'8- Políticas de Administración '!$C$16:$C$64,0),1),'8- Políticas de Administración '!$B$16:$F$64,5,FALSE),"")</f>
        <v>4</v>
      </c>
      <c r="M70" s="430" t="str">
        <f>IFERROR(CONCATENATE(INDEX('8- Políticas de Administración '!$B$16:$F$53,MATCH(ROUND(AVERAGE(L70:L79),0),'8- Políticas de Administración '!$F$16:$F$53,0),1)," - ",ROUND(AVERAGE(L70:L79),0)),"")</f>
        <v>Mayor - 4</v>
      </c>
      <c r="N70" s="427" t="str">
        <f>IFERROR(CONCATENATE(VLOOKUP((LEFT(H70,LEN(H70)-4)&amp;LEFT(M70,LEN(M70)-4)),'9- Matriz de Calor '!$D$18:$E$42,2,0)," - ",RIGHT(H70,1)*RIGHT(M70,1)),"")</f>
        <v>Alto  - 4</v>
      </c>
      <c r="O70" s="510">
        <f>RIGHT(H70,1)*RIGHT(M70,1)</f>
        <v>4</v>
      </c>
      <c r="P70" s="203"/>
      <c r="Q70" s="203"/>
      <c r="R70" s="421"/>
      <c r="S70" s="422"/>
      <c r="T70" s="422"/>
      <c r="U70" s="422"/>
      <c r="V70" s="422"/>
      <c r="W70" s="422"/>
      <c r="X70" s="422"/>
      <c r="Y70" s="422"/>
      <c r="Z70" s="423"/>
      <c r="AA70" s="209"/>
      <c r="AB70" s="203"/>
      <c r="AC70" s="203"/>
      <c r="AD70" s="203"/>
      <c r="AE70" s="203"/>
      <c r="AF70" s="203"/>
      <c r="AG70" s="203"/>
      <c r="AH70" s="203"/>
      <c r="AI70" s="203"/>
      <c r="AJ70" s="203"/>
      <c r="AK70" s="203"/>
      <c r="AL70" s="203"/>
      <c r="AM70" s="203"/>
      <c r="AN70" s="203"/>
      <c r="AO70" s="203"/>
      <c r="AP70" s="203"/>
      <c r="AQ70" s="203"/>
      <c r="AR70" s="203"/>
      <c r="AS70" s="203"/>
      <c r="AT70" s="203"/>
      <c r="AU70" s="203"/>
      <c r="AV70" s="203"/>
      <c r="AW70" s="203"/>
      <c r="AX70" s="203"/>
      <c r="AY70" s="203"/>
      <c r="AZ70" s="203"/>
      <c r="BA70" s="203"/>
      <c r="BB70" s="203"/>
      <c r="BC70" s="203"/>
      <c r="BD70" s="203"/>
      <c r="BE70" s="203"/>
      <c r="BF70" s="203"/>
      <c r="BG70" s="203"/>
      <c r="BH70" s="203"/>
      <c r="BI70" s="203"/>
      <c r="BJ70" s="203"/>
      <c r="BK70" s="203"/>
      <c r="BL70" s="203"/>
      <c r="BM70" s="203"/>
      <c r="BN70" s="203"/>
      <c r="BO70" s="203"/>
      <c r="BP70" s="203"/>
      <c r="BQ70" s="203"/>
      <c r="BR70" s="203"/>
      <c r="BS70" s="203"/>
      <c r="BT70" s="203"/>
      <c r="BU70" s="203"/>
      <c r="BV70" s="203"/>
      <c r="BW70" s="203"/>
      <c r="BX70" s="203"/>
      <c r="BY70" s="203"/>
      <c r="BZ70" s="203"/>
      <c r="CA70" s="203"/>
      <c r="CB70" s="203"/>
      <c r="CC70" s="203"/>
      <c r="CD70" s="203"/>
      <c r="CE70" s="203"/>
      <c r="CF70" s="203"/>
      <c r="CG70" s="203"/>
      <c r="CH70" s="203"/>
      <c r="CI70" s="203"/>
      <c r="CJ70" s="203"/>
      <c r="CK70" s="203"/>
      <c r="CL70" s="203"/>
      <c r="CM70" s="203"/>
      <c r="CN70" s="203"/>
      <c r="CO70" s="203"/>
      <c r="CP70" s="203"/>
      <c r="CQ70" s="203"/>
      <c r="CR70" s="203"/>
      <c r="CS70" s="203"/>
      <c r="CT70" s="203"/>
      <c r="CU70" s="203"/>
      <c r="CV70" s="203"/>
      <c r="CW70" s="203"/>
      <c r="CX70" s="203"/>
      <c r="CY70" s="203"/>
      <c r="CZ70" s="203"/>
      <c r="DA70" s="203"/>
      <c r="DB70" s="203"/>
      <c r="DC70" s="203"/>
      <c r="DD70" s="203"/>
      <c r="DE70" s="203"/>
      <c r="DF70" s="203"/>
      <c r="DG70" s="203"/>
      <c r="DH70" s="203"/>
      <c r="DI70" s="203"/>
      <c r="DJ70" s="203"/>
      <c r="DK70" s="203"/>
      <c r="DL70" s="203"/>
      <c r="DM70" s="203"/>
      <c r="DN70" s="203"/>
      <c r="DO70" s="203"/>
      <c r="DP70" s="203"/>
      <c r="DQ70" s="203"/>
      <c r="DR70" s="203"/>
      <c r="DS70" s="203"/>
      <c r="DT70" s="203"/>
      <c r="DU70" s="203"/>
      <c r="DV70" s="203"/>
      <c r="DW70" s="203"/>
      <c r="DX70" s="203"/>
      <c r="DY70" s="203"/>
      <c r="DZ70" s="203"/>
      <c r="EA70" s="203"/>
      <c r="EB70" s="203"/>
      <c r="EC70" s="203"/>
      <c r="ED70" s="203"/>
      <c r="EE70" s="203"/>
      <c r="EF70" s="203"/>
      <c r="EG70" s="203"/>
      <c r="EH70" s="203"/>
      <c r="EI70" s="203"/>
      <c r="EJ70" s="203"/>
      <c r="EK70" s="203"/>
      <c r="EL70" s="203"/>
      <c r="EM70" s="203"/>
      <c r="EN70" s="203"/>
      <c r="EO70" s="203"/>
      <c r="EP70" s="203"/>
      <c r="EQ70" s="203"/>
      <c r="ER70" s="203"/>
      <c r="ES70" s="203"/>
      <c r="ET70" s="203"/>
      <c r="EU70" s="203"/>
      <c r="EV70" s="203"/>
      <c r="EW70" s="203"/>
      <c r="EX70" s="203"/>
      <c r="EY70" s="203"/>
      <c r="EZ70" s="203"/>
      <c r="FA70" s="203"/>
      <c r="FB70" s="203"/>
      <c r="FC70" s="203"/>
      <c r="FD70" s="203"/>
      <c r="FE70" s="203"/>
      <c r="FF70" s="203"/>
      <c r="FG70" s="203"/>
      <c r="FH70" s="203"/>
      <c r="FI70" s="203"/>
      <c r="FJ70" s="203"/>
      <c r="FK70" s="203"/>
      <c r="FL70" s="203"/>
      <c r="FM70" s="203"/>
      <c r="FN70" s="203"/>
      <c r="FO70" s="203"/>
      <c r="FP70" s="203"/>
      <c r="FQ70" s="203"/>
      <c r="FR70" s="203"/>
      <c r="FS70" s="203"/>
      <c r="FT70" s="203"/>
      <c r="FU70" s="203"/>
      <c r="FV70" s="203"/>
      <c r="FW70" s="203"/>
      <c r="FX70" s="203"/>
      <c r="FY70" s="203"/>
      <c r="FZ70" s="203"/>
      <c r="GA70" s="203"/>
      <c r="GB70" s="203"/>
      <c r="GC70" s="203"/>
      <c r="GD70" s="203"/>
      <c r="GE70" s="203"/>
      <c r="GF70" s="203"/>
      <c r="GG70" s="203"/>
      <c r="GH70" s="203"/>
      <c r="GI70" s="203"/>
      <c r="GJ70" s="203"/>
      <c r="GK70" s="203"/>
      <c r="GL70" s="203"/>
      <c r="GM70" s="203"/>
      <c r="GN70" s="203"/>
      <c r="GO70" s="203"/>
      <c r="GP70" s="203"/>
      <c r="GQ70" s="203"/>
      <c r="GR70" s="203"/>
      <c r="GS70" s="203"/>
      <c r="GT70" s="203"/>
      <c r="GU70" s="203"/>
      <c r="GV70" s="203"/>
      <c r="GW70" s="203"/>
      <c r="GX70" s="203"/>
      <c r="GY70" s="203"/>
      <c r="GZ70" s="203"/>
      <c r="HA70" s="203"/>
      <c r="HB70" s="203"/>
      <c r="HC70" s="203"/>
      <c r="HD70" s="203"/>
      <c r="HE70" s="203"/>
      <c r="HF70" s="203"/>
      <c r="HG70" s="203"/>
      <c r="HH70" s="203"/>
      <c r="HI70" s="203"/>
      <c r="HJ70" s="203"/>
      <c r="HK70" s="203"/>
      <c r="HL70" s="203"/>
      <c r="HM70" s="203"/>
      <c r="HN70" s="203"/>
      <c r="HO70" s="203"/>
      <c r="HP70" s="203"/>
      <c r="HQ70" s="203"/>
      <c r="HR70" s="203"/>
      <c r="HS70" s="203"/>
      <c r="HT70" s="203"/>
      <c r="HU70" s="203"/>
      <c r="HV70" s="203"/>
      <c r="HW70" s="203"/>
      <c r="HX70" s="203"/>
      <c r="HY70" s="203"/>
      <c r="HZ70" s="203"/>
      <c r="IA70" s="203"/>
      <c r="IB70" s="203"/>
      <c r="IC70" s="203"/>
      <c r="ID70" s="203"/>
      <c r="IE70" s="203"/>
      <c r="IF70" s="203"/>
      <c r="IG70" s="203"/>
      <c r="IH70" s="203"/>
      <c r="II70" s="203"/>
      <c r="IJ70" s="203"/>
      <c r="IK70" s="203"/>
      <c r="IL70" s="203"/>
      <c r="IM70" s="203"/>
      <c r="IN70" s="203"/>
      <c r="IO70" s="203"/>
      <c r="IP70" s="203"/>
      <c r="IQ70" s="203"/>
      <c r="IR70" s="203"/>
      <c r="IS70" s="203"/>
      <c r="IT70" s="203"/>
      <c r="IU70" s="203"/>
      <c r="IV70" s="203"/>
      <c r="IW70" s="203"/>
    </row>
    <row r="71" spans="1:257" s="204" customFormat="1" ht="25.5">
      <c r="A71" s="508"/>
      <c r="B71" s="440"/>
      <c r="C71" s="443"/>
      <c r="D71" s="210" t="s">
        <v>316</v>
      </c>
      <c r="E71" s="431"/>
      <c r="F71" s="431"/>
      <c r="G71" s="434"/>
      <c r="H71" s="431"/>
      <c r="I71" s="171"/>
      <c r="J71" s="195"/>
      <c r="K71" s="171" t="str">
        <f>IFERROR(CONCATENATE(INDEX('8- Políticas de Administración '!$B$16:$F$53,MATCH('5- Identificación de Riesgos'!J71,'8- Políticas de Administración '!$C$16:$C$54,0),1)," - ",L71),"")</f>
        <v/>
      </c>
      <c r="L71" s="196" t="str">
        <f>IFERROR(VLOOKUP(INDEX('8- Políticas de Administración '!$B$16:$F$63,MATCH('5- Identificación de Riesgos'!J71,'8- Políticas de Administración '!$C$16:$C$64,0),1),'8- Políticas de Administración '!$B$16:$F$64,5,FALSE),"")</f>
        <v/>
      </c>
      <c r="M71" s="431"/>
      <c r="N71" s="428"/>
      <c r="O71" s="510"/>
      <c r="P71" s="203"/>
      <c r="Q71" s="203"/>
      <c r="R71" s="421"/>
      <c r="S71" s="422"/>
      <c r="T71" s="422"/>
      <c r="U71" s="422"/>
      <c r="V71" s="422"/>
      <c r="W71" s="422"/>
      <c r="X71" s="422"/>
      <c r="Y71" s="422"/>
      <c r="Z71" s="423"/>
      <c r="AA71" s="209"/>
      <c r="AB71" s="203"/>
      <c r="AC71" s="203"/>
      <c r="AD71" s="203"/>
      <c r="AE71" s="203"/>
      <c r="AF71" s="203"/>
      <c r="AG71" s="203"/>
      <c r="AH71" s="203"/>
      <c r="AI71" s="203"/>
      <c r="AJ71" s="203"/>
      <c r="AK71" s="203"/>
      <c r="AL71" s="203"/>
      <c r="AM71" s="203"/>
      <c r="AN71" s="203"/>
      <c r="AO71" s="203"/>
      <c r="AP71" s="203"/>
      <c r="AQ71" s="203"/>
      <c r="AR71" s="203"/>
      <c r="AS71" s="203"/>
      <c r="AT71" s="203"/>
      <c r="AU71" s="203"/>
      <c r="AV71" s="203"/>
      <c r="AW71" s="203"/>
      <c r="AX71" s="203"/>
      <c r="AY71" s="203"/>
      <c r="AZ71" s="203"/>
      <c r="BA71" s="203"/>
      <c r="BB71" s="203"/>
      <c r="BC71" s="203"/>
      <c r="BD71" s="203"/>
      <c r="BE71" s="203"/>
      <c r="BF71" s="203"/>
      <c r="BG71" s="203"/>
      <c r="BH71" s="203"/>
      <c r="BI71" s="203"/>
      <c r="BJ71" s="203"/>
      <c r="BK71" s="203"/>
      <c r="BL71" s="203"/>
      <c r="BM71" s="203"/>
      <c r="BN71" s="203"/>
      <c r="BO71" s="203"/>
      <c r="BP71" s="203"/>
      <c r="BQ71" s="203"/>
      <c r="BR71" s="203"/>
      <c r="BS71" s="203"/>
      <c r="BT71" s="203"/>
      <c r="BU71" s="203"/>
      <c r="BV71" s="203"/>
      <c r="BW71" s="203"/>
      <c r="BX71" s="203"/>
      <c r="BY71" s="203"/>
      <c r="BZ71" s="203"/>
      <c r="CA71" s="203"/>
      <c r="CB71" s="203"/>
      <c r="CC71" s="203"/>
      <c r="CD71" s="203"/>
      <c r="CE71" s="203"/>
      <c r="CF71" s="203"/>
      <c r="CG71" s="203"/>
      <c r="CH71" s="203"/>
      <c r="CI71" s="203"/>
      <c r="CJ71" s="203"/>
      <c r="CK71" s="203"/>
      <c r="CL71" s="203"/>
      <c r="CM71" s="203"/>
      <c r="CN71" s="203"/>
      <c r="CO71" s="203"/>
      <c r="CP71" s="203"/>
      <c r="CQ71" s="203"/>
      <c r="CR71" s="203"/>
      <c r="CS71" s="203"/>
      <c r="CT71" s="203"/>
      <c r="CU71" s="203"/>
      <c r="CV71" s="203"/>
      <c r="CW71" s="203"/>
      <c r="CX71" s="203"/>
      <c r="CY71" s="203"/>
      <c r="CZ71" s="203"/>
      <c r="DA71" s="203"/>
      <c r="DB71" s="203"/>
      <c r="DC71" s="203"/>
      <c r="DD71" s="203"/>
      <c r="DE71" s="203"/>
      <c r="DF71" s="203"/>
      <c r="DG71" s="203"/>
      <c r="DH71" s="203"/>
      <c r="DI71" s="203"/>
      <c r="DJ71" s="203"/>
      <c r="DK71" s="203"/>
      <c r="DL71" s="203"/>
      <c r="DM71" s="203"/>
      <c r="DN71" s="203"/>
      <c r="DO71" s="203"/>
      <c r="DP71" s="203"/>
      <c r="DQ71" s="203"/>
      <c r="DR71" s="203"/>
      <c r="DS71" s="203"/>
      <c r="DT71" s="203"/>
      <c r="DU71" s="203"/>
      <c r="DV71" s="203"/>
      <c r="DW71" s="203"/>
      <c r="DX71" s="203"/>
      <c r="DY71" s="203"/>
      <c r="DZ71" s="203"/>
      <c r="EA71" s="203"/>
      <c r="EB71" s="203"/>
      <c r="EC71" s="203"/>
      <c r="ED71" s="203"/>
      <c r="EE71" s="203"/>
      <c r="EF71" s="203"/>
      <c r="EG71" s="203"/>
      <c r="EH71" s="203"/>
      <c r="EI71" s="203"/>
      <c r="EJ71" s="203"/>
      <c r="EK71" s="203"/>
      <c r="EL71" s="203"/>
      <c r="EM71" s="203"/>
      <c r="EN71" s="203"/>
      <c r="EO71" s="203"/>
      <c r="EP71" s="203"/>
      <c r="EQ71" s="203"/>
      <c r="ER71" s="203"/>
      <c r="ES71" s="203"/>
      <c r="ET71" s="203"/>
      <c r="EU71" s="203"/>
      <c r="EV71" s="203"/>
      <c r="EW71" s="203"/>
      <c r="EX71" s="203"/>
      <c r="EY71" s="203"/>
      <c r="EZ71" s="203"/>
      <c r="FA71" s="203"/>
      <c r="FB71" s="203"/>
      <c r="FC71" s="203"/>
      <c r="FD71" s="203"/>
      <c r="FE71" s="203"/>
      <c r="FF71" s="203"/>
      <c r="FG71" s="203"/>
      <c r="FH71" s="203"/>
      <c r="FI71" s="203"/>
      <c r="FJ71" s="203"/>
      <c r="FK71" s="203"/>
      <c r="FL71" s="203"/>
      <c r="FM71" s="203"/>
      <c r="FN71" s="203"/>
      <c r="FO71" s="203"/>
      <c r="FP71" s="203"/>
      <c r="FQ71" s="203"/>
      <c r="FR71" s="203"/>
      <c r="FS71" s="203"/>
      <c r="FT71" s="203"/>
      <c r="FU71" s="203"/>
      <c r="FV71" s="203"/>
      <c r="FW71" s="203"/>
      <c r="FX71" s="203"/>
      <c r="FY71" s="203"/>
      <c r="FZ71" s="203"/>
      <c r="GA71" s="203"/>
      <c r="GB71" s="203"/>
      <c r="GC71" s="203"/>
      <c r="GD71" s="203"/>
      <c r="GE71" s="203"/>
      <c r="GF71" s="203"/>
      <c r="GG71" s="203"/>
      <c r="GH71" s="203"/>
      <c r="GI71" s="203"/>
      <c r="GJ71" s="203"/>
      <c r="GK71" s="203"/>
      <c r="GL71" s="203"/>
      <c r="GM71" s="203"/>
      <c r="GN71" s="203"/>
      <c r="GO71" s="203"/>
      <c r="GP71" s="203"/>
      <c r="GQ71" s="203"/>
      <c r="GR71" s="203"/>
      <c r="GS71" s="203"/>
      <c r="GT71" s="203"/>
      <c r="GU71" s="203"/>
      <c r="GV71" s="203"/>
      <c r="GW71" s="203"/>
      <c r="GX71" s="203"/>
      <c r="GY71" s="203"/>
      <c r="GZ71" s="203"/>
      <c r="HA71" s="203"/>
      <c r="HB71" s="203"/>
      <c r="HC71" s="203"/>
      <c r="HD71" s="203"/>
      <c r="HE71" s="203"/>
      <c r="HF71" s="203"/>
      <c r="HG71" s="203"/>
      <c r="HH71" s="203"/>
      <c r="HI71" s="203"/>
      <c r="HJ71" s="203"/>
      <c r="HK71" s="203"/>
      <c r="HL71" s="203"/>
      <c r="HM71" s="203"/>
      <c r="HN71" s="203"/>
      <c r="HO71" s="203"/>
      <c r="HP71" s="203"/>
      <c r="HQ71" s="203"/>
      <c r="HR71" s="203"/>
      <c r="HS71" s="203"/>
      <c r="HT71" s="203"/>
      <c r="HU71" s="203"/>
      <c r="HV71" s="203"/>
      <c r="HW71" s="203"/>
      <c r="HX71" s="203"/>
      <c r="HY71" s="203"/>
      <c r="HZ71" s="203"/>
      <c r="IA71" s="203"/>
      <c r="IB71" s="203"/>
      <c r="IC71" s="203"/>
      <c r="ID71" s="203"/>
      <c r="IE71" s="203"/>
      <c r="IF71" s="203"/>
      <c r="IG71" s="203"/>
      <c r="IH71" s="203"/>
      <c r="II71" s="203"/>
      <c r="IJ71" s="203"/>
      <c r="IK71" s="203"/>
      <c r="IL71" s="203"/>
      <c r="IM71" s="203"/>
      <c r="IN71" s="203"/>
      <c r="IO71" s="203"/>
      <c r="IP71" s="203"/>
      <c r="IQ71" s="203"/>
      <c r="IR71" s="203"/>
      <c r="IS71" s="203"/>
      <c r="IT71" s="203"/>
      <c r="IU71" s="203"/>
      <c r="IV71" s="203"/>
      <c r="IW71" s="203"/>
    </row>
    <row r="72" spans="1:257" s="204" customFormat="1" ht="38.25" customHeight="1">
      <c r="A72" s="508"/>
      <c r="B72" s="440"/>
      <c r="C72" s="443"/>
      <c r="D72" s="211" t="s">
        <v>328</v>
      </c>
      <c r="E72" s="431"/>
      <c r="F72" s="431"/>
      <c r="G72" s="434"/>
      <c r="H72" s="431"/>
      <c r="I72" s="171"/>
      <c r="J72" s="195"/>
      <c r="K72" s="171" t="str">
        <f>IFERROR(CONCATENATE(INDEX('8- Políticas de Administración '!$B$16:$F$53,MATCH('5- Identificación de Riesgos'!J72,'8- Políticas de Administración '!$C$16:$C$54,0),1)," - ",L72),"")</f>
        <v/>
      </c>
      <c r="L72" s="196" t="str">
        <f>IFERROR(VLOOKUP(INDEX('8- Políticas de Administración '!$B$16:$F$63,MATCH('5- Identificación de Riesgos'!J72,'8- Políticas de Administración '!$C$16:$C$64,0),1),'8- Políticas de Administración '!$B$16:$F$64,5,FALSE),"")</f>
        <v/>
      </c>
      <c r="M72" s="431"/>
      <c r="N72" s="428"/>
      <c r="O72" s="510"/>
      <c r="P72" s="203"/>
      <c r="Q72" s="203"/>
      <c r="R72" s="421"/>
      <c r="S72" s="422"/>
      <c r="T72" s="422"/>
      <c r="U72" s="422"/>
      <c r="V72" s="422"/>
      <c r="W72" s="422"/>
      <c r="X72" s="422"/>
      <c r="Y72" s="422"/>
      <c r="Z72" s="423"/>
      <c r="AA72" s="209"/>
      <c r="AB72" s="203"/>
      <c r="AC72" s="203"/>
      <c r="AD72" s="203"/>
      <c r="AE72" s="203"/>
      <c r="AF72" s="203"/>
      <c r="AG72" s="203"/>
      <c r="AH72" s="203"/>
      <c r="AI72" s="203"/>
      <c r="AJ72" s="203"/>
      <c r="AK72" s="203"/>
      <c r="AL72" s="203"/>
      <c r="AM72" s="203"/>
      <c r="AN72" s="203"/>
      <c r="AO72" s="203"/>
      <c r="AP72" s="203"/>
      <c r="AQ72" s="203"/>
      <c r="AR72" s="203"/>
      <c r="AS72" s="203"/>
      <c r="AT72" s="203"/>
      <c r="AU72" s="203"/>
      <c r="AV72" s="203"/>
      <c r="AW72" s="203"/>
      <c r="AX72" s="203"/>
      <c r="AY72" s="203"/>
      <c r="AZ72" s="203"/>
      <c r="BA72" s="203"/>
      <c r="BB72" s="203"/>
      <c r="BC72" s="203"/>
      <c r="BD72" s="203"/>
      <c r="BE72" s="203"/>
      <c r="BF72" s="203"/>
      <c r="BG72" s="203"/>
      <c r="BH72" s="203"/>
      <c r="BI72" s="203"/>
      <c r="BJ72" s="203"/>
      <c r="BK72" s="203"/>
      <c r="BL72" s="203"/>
      <c r="BM72" s="203"/>
      <c r="BN72" s="203"/>
      <c r="BO72" s="203"/>
      <c r="BP72" s="203"/>
      <c r="BQ72" s="203"/>
      <c r="BR72" s="203"/>
      <c r="BS72" s="203"/>
      <c r="BT72" s="203"/>
      <c r="BU72" s="203"/>
      <c r="BV72" s="203"/>
      <c r="BW72" s="203"/>
      <c r="BX72" s="203"/>
      <c r="BY72" s="203"/>
      <c r="BZ72" s="203"/>
      <c r="CA72" s="203"/>
      <c r="CB72" s="203"/>
      <c r="CC72" s="203"/>
      <c r="CD72" s="203"/>
      <c r="CE72" s="203"/>
      <c r="CF72" s="203"/>
      <c r="CG72" s="203"/>
      <c r="CH72" s="203"/>
      <c r="CI72" s="203"/>
      <c r="CJ72" s="203"/>
      <c r="CK72" s="203"/>
      <c r="CL72" s="203"/>
      <c r="CM72" s="203"/>
      <c r="CN72" s="203"/>
      <c r="CO72" s="203"/>
      <c r="CP72" s="203"/>
      <c r="CQ72" s="203"/>
      <c r="CR72" s="203"/>
      <c r="CS72" s="203"/>
      <c r="CT72" s="203"/>
      <c r="CU72" s="203"/>
      <c r="CV72" s="203"/>
      <c r="CW72" s="203"/>
      <c r="CX72" s="203"/>
      <c r="CY72" s="203"/>
      <c r="CZ72" s="203"/>
      <c r="DA72" s="203"/>
      <c r="DB72" s="203"/>
      <c r="DC72" s="203"/>
      <c r="DD72" s="203"/>
      <c r="DE72" s="203"/>
      <c r="DF72" s="203"/>
      <c r="DG72" s="203"/>
      <c r="DH72" s="203"/>
      <c r="DI72" s="203"/>
      <c r="DJ72" s="203"/>
      <c r="DK72" s="203"/>
      <c r="DL72" s="203"/>
      <c r="DM72" s="203"/>
      <c r="DN72" s="203"/>
      <c r="DO72" s="203"/>
      <c r="DP72" s="203"/>
      <c r="DQ72" s="203"/>
      <c r="DR72" s="203"/>
      <c r="DS72" s="203"/>
      <c r="DT72" s="203"/>
      <c r="DU72" s="203"/>
      <c r="DV72" s="203"/>
      <c r="DW72" s="203"/>
      <c r="DX72" s="203"/>
      <c r="DY72" s="203"/>
      <c r="DZ72" s="203"/>
      <c r="EA72" s="203"/>
      <c r="EB72" s="203"/>
      <c r="EC72" s="203"/>
      <c r="ED72" s="203"/>
      <c r="EE72" s="203"/>
      <c r="EF72" s="203"/>
      <c r="EG72" s="203"/>
      <c r="EH72" s="203"/>
      <c r="EI72" s="203"/>
      <c r="EJ72" s="203"/>
      <c r="EK72" s="203"/>
      <c r="EL72" s="203"/>
      <c r="EM72" s="203"/>
      <c r="EN72" s="203"/>
      <c r="EO72" s="203"/>
      <c r="EP72" s="203"/>
      <c r="EQ72" s="203"/>
      <c r="ER72" s="203"/>
      <c r="ES72" s="203"/>
      <c r="ET72" s="203"/>
      <c r="EU72" s="203"/>
      <c r="EV72" s="203"/>
      <c r="EW72" s="203"/>
      <c r="EX72" s="203"/>
      <c r="EY72" s="203"/>
      <c r="EZ72" s="203"/>
      <c r="FA72" s="203"/>
      <c r="FB72" s="203"/>
      <c r="FC72" s="203"/>
      <c r="FD72" s="203"/>
      <c r="FE72" s="203"/>
      <c r="FF72" s="203"/>
      <c r="FG72" s="203"/>
      <c r="FH72" s="203"/>
      <c r="FI72" s="203"/>
      <c r="FJ72" s="203"/>
      <c r="FK72" s="203"/>
      <c r="FL72" s="203"/>
      <c r="FM72" s="203"/>
      <c r="FN72" s="203"/>
      <c r="FO72" s="203"/>
      <c r="FP72" s="203"/>
      <c r="FQ72" s="203"/>
      <c r="FR72" s="203"/>
      <c r="FS72" s="203"/>
      <c r="FT72" s="203"/>
      <c r="FU72" s="203"/>
      <c r="FV72" s="203"/>
      <c r="FW72" s="203"/>
      <c r="FX72" s="203"/>
      <c r="FY72" s="203"/>
      <c r="FZ72" s="203"/>
      <c r="GA72" s="203"/>
      <c r="GB72" s="203"/>
      <c r="GC72" s="203"/>
      <c r="GD72" s="203"/>
      <c r="GE72" s="203"/>
      <c r="GF72" s="203"/>
      <c r="GG72" s="203"/>
      <c r="GH72" s="203"/>
      <c r="GI72" s="203"/>
      <c r="GJ72" s="203"/>
      <c r="GK72" s="203"/>
      <c r="GL72" s="203"/>
      <c r="GM72" s="203"/>
      <c r="GN72" s="203"/>
      <c r="GO72" s="203"/>
      <c r="GP72" s="203"/>
      <c r="GQ72" s="203"/>
      <c r="GR72" s="203"/>
      <c r="GS72" s="203"/>
      <c r="GT72" s="203"/>
      <c r="GU72" s="203"/>
      <c r="GV72" s="203"/>
      <c r="GW72" s="203"/>
      <c r="GX72" s="203"/>
      <c r="GY72" s="203"/>
      <c r="GZ72" s="203"/>
      <c r="HA72" s="203"/>
      <c r="HB72" s="203"/>
      <c r="HC72" s="203"/>
      <c r="HD72" s="203"/>
      <c r="HE72" s="203"/>
      <c r="HF72" s="203"/>
      <c r="HG72" s="203"/>
      <c r="HH72" s="203"/>
      <c r="HI72" s="203"/>
      <c r="HJ72" s="203"/>
      <c r="HK72" s="203"/>
      <c r="HL72" s="203"/>
      <c r="HM72" s="203"/>
      <c r="HN72" s="203"/>
      <c r="HO72" s="203"/>
      <c r="HP72" s="203"/>
      <c r="HQ72" s="203"/>
      <c r="HR72" s="203"/>
      <c r="HS72" s="203"/>
      <c r="HT72" s="203"/>
      <c r="HU72" s="203"/>
      <c r="HV72" s="203"/>
      <c r="HW72" s="203"/>
      <c r="HX72" s="203"/>
      <c r="HY72" s="203"/>
      <c r="HZ72" s="203"/>
      <c r="IA72" s="203"/>
      <c r="IB72" s="203"/>
      <c r="IC72" s="203"/>
      <c r="ID72" s="203"/>
      <c r="IE72" s="203"/>
      <c r="IF72" s="203"/>
      <c r="IG72" s="203"/>
      <c r="IH72" s="203"/>
      <c r="II72" s="203"/>
      <c r="IJ72" s="203"/>
      <c r="IK72" s="203"/>
      <c r="IL72" s="203"/>
      <c r="IM72" s="203"/>
      <c r="IN72" s="203"/>
      <c r="IO72" s="203"/>
      <c r="IP72" s="203"/>
      <c r="IQ72" s="203"/>
      <c r="IR72" s="203"/>
      <c r="IS72" s="203"/>
      <c r="IT72" s="203"/>
      <c r="IU72" s="203"/>
      <c r="IV72" s="203"/>
      <c r="IW72" s="203"/>
    </row>
    <row r="73" spans="1:257" s="204" customFormat="1" ht="15">
      <c r="A73" s="508"/>
      <c r="B73" s="440"/>
      <c r="C73" s="443"/>
      <c r="D73" s="197"/>
      <c r="E73" s="431"/>
      <c r="F73" s="431"/>
      <c r="G73" s="434"/>
      <c r="H73" s="431"/>
      <c r="I73" s="171"/>
      <c r="J73" s="195"/>
      <c r="K73" s="171" t="str">
        <f>IFERROR(CONCATENATE(INDEX('8- Políticas de Administración '!$B$16:$F$53,MATCH('5- Identificación de Riesgos'!J73,'8- Políticas de Administración '!$C$16:$C$54,0),1)," - ",L73),"")</f>
        <v/>
      </c>
      <c r="L73" s="196" t="str">
        <f>IFERROR(VLOOKUP(INDEX('8- Políticas de Administración '!$B$16:$F$63,MATCH('5- Identificación de Riesgos'!J73,'8- Políticas de Administración '!$C$16:$C$64,0),1),'8- Políticas de Administración '!$B$16:$F$64,5,FALSE),"")</f>
        <v/>
      </c>
      <c r="M73" s="431"/>
      <c r="N73" s="428"/>
      <c r="O73" s="510"/>
      <c r="P73" s="203"/>
      <c r="Q73" s="203"/>
      <c r="R73" s="421"/>
      <c r="S73" s="422"/>
      <c r="T73" s="422"/>
      <c r="U73" s="422"/>
      <c r="V73" s="422"/>
      <c r="W73" s="422"/>
      <c r="X73" s="422"/>
      <c r="Y73" s="422"/>
      <c r="Z73" s="423"/>
      <c r="AA73" s="209"/>
      <c r="AB73" s="203"/>
      <c r="AC73" s="203"/>
      <c r="AD73" s="203"/>
      <c r="AE73" s="203"/>
      <c r="AF73" s="203"/>
      <c r="AG73" s="203"/>
      <c r="AH73" s="203"/>
      <c r="AI73" s="203"/>
      <c r="AJ73" s="203"/>
      <c r="AK73" s="203"/>
      <c r="AL73" s="203"/>
      <c r="AM73" s="203"/>
      <c r="AN73" s="203"/>
      <c r="AO73" s="203"/>
      <c r="AP73" s="203"/>
      <c r="AQ73" s="203"/>
      <c r="AR73" s="203"/>
      <c r="AS73" s="203"/>
      <c r="AT73" s="203"/>
      <c r="AU73" s="203"/>
      <c r="AV73" s="203"/>
      <c r="AW73" s="203"/>
      <c r="AX73" s="203"/>
      <c r="AY73" s="203"/>
      <c r="AZ73" s="203"/>
      <c r="BA73" s="203"/>
      <c r="BB73" s="203"/>
      <c r="BC73" s="203"/>
      <c r="BD73" s="203"/>
      <c r="BE73" s="203"/>
      <c r="BF73" s="203"/>
      <c r="BG73" s="203"/>
      <c r="BH73" s="203"/>
      <c r="BI73" s="203"/>
      <c r="BJ73" s="203"/>
      <c r="BK73" s="203"/>
      <c r="BL73" s="203"/>
      <c r="BM73" s="203"/>
      <c r="BN73" s="203"/>
      <c r="BO73" s="203"/>
      <c r="BP73" s="203"/>
      <c r="BQ73" s="203"/>
      <c r="BR73" s="203"/>
      <c r="BS73" s="203"/>
      <c r="BT73" s="203"/>
      <c r="BU73" s="203"/>
      <c r="BV73" s="203"/>
      <c r="BW73" s="203"/>
      <c r="BX73" s="203"/>
      <c r="BY73" s="203"/>
      <c r="BZ73" s="203"/>
      <c r="CA73" s="203"/>
      <c r="CB73" s="203"/>
      <c r="CC73" s="203"/>
      <c r="CD73" s="203"/>
      <c r="CE73" s="203"/>
      <c r="CF73" s="203"/>
      <c r="CG73" s="203"/>
      <c r="CH73" s="203"/>
      <c r="CI73" s="203"/>
      <c r="CJ73" s="203"/>
      <c r="CK73" s="203"/>
      <c r="CL73" s="203"/>
      <c r="CM73" s="203"/>
      <c r="CN73" s="203"/>
      <c r="CO73" s="203"/>
      <c r="CP73" s="203"/>
      <c r="CQ73" s="203"/>
      <c r="CR73" s="203"/>
      <c r="CS73" s="203"/>
      <c r="CT73" s="203"/>
      <c r="CU73" s="203"/>
      <c r="CV73" s="203"/>
      <c r="CW73" s="203"/>
      <c r="CX73" s="203"/>
      <c r="CY73" s="203"/>
      <c r="CZ73" s="203"/>
      <c r="DA73" s="203"/>
      <c r="DB73" s="203"/>
      <c r="DC73" s="203"/>
      <c r="DD73" s="203"/>
      <c r="DE73" s="203"/>
      <c r="DF73" s="203"/>
      <c r="DG73" s="203"/>
      <c r="DH73" s="203"/>
      <c r="DI73" s="203"/>
      <c r="DJ73" s="203"/>
      <c r="DK73" s="203"/>
      <c r="DL73" s="203"/>
      <c r="DM73" s="203"/>
      <c r="DN73" s="203"/>
      <c r="DO73" s="203"/>
      <c r="DP73" s="203"/>
      <c r="DQ73" s="203"/>
      <c r="DR73" s="203"/>
      <c r="DS73" s="203"/>
      <c r="DT73" s="203"/>
      <c r="DU73" s="203"/>
      <c r="DV73" s="203"/>
      <c r="DW73" s="203"/>
      <c r="DX73" s="203"/>
      <c r="DY73" s="203"/>
      <c r="DZ73" s="203"/>
      <c r="EA73" s="203"/>
      <c r="EB73" s="203"/>
      <c r="EC73" s="203"/>
      <c r="ED73" s="203"/>
      <c r="EE73" s="203"/>
      <c r="EF73" s="203"/>
      <c r="EG73" s="203"/>
      <c r="EH73" s="203"/>
      <c r="EI73" s="203"/>
      <c r="EJ73" s="203"/>
      <c r="EK73" s="203"/>
      <c r="EL73" s="203"/>
      <c r="EM73" s="203"/>
      <c r="EN73" s="203"/>
      <c r="EO73" s="203"/>
      <c r="EP73" s="203"/>
      <c r="EQ73" s="203"/>
      <c r="ER73" s="203"/>
      <c r="ES73" s="203"/>
      <c r="ET73" s="203"/>
      <c r="EU73" s="203"/>
      <c r="EV73" s="203"/>
      <c r="EW73" s="203"/>
      <c r="EX73" s="203"/>
      <c r="EY73" s="203"/>
      <c r="EZ73" s="203"/>
      <c r="FA73" s="203"/>
      <c r="FB73" s="203"/>
      <c r="FC73" s="203"/>
      <c r="FD73" s="203"/>
      <c r="FE73" s="203"/>
      <c r="FF73" s="203"/>
      <c r="FG73" s="203"/>
      <c r="FH73" s="203"/>
      <c r="FI73" s="203"/>
      <c r="FJ73" s="203"/>
      <c r="FK73" s="203"/>
      <c r="FL73" s="203"/>
      <c r="FM73" s="203"/>
      <c r="FN73" s="203"/>
      <c r="FO73" s="203"/>
      <c r="FP73" s="203"/>
      <c r="FQ73" s="203"/>
      <c r="FR73" s="203"/>
      <c r="FS73" s="203"/>
      <c r="FT73" s="203"/>
      <c r="FU73" s="203"/>
      <c r="FV73" s="203"/>
      <c r="FW73" s="203"/>
      <c r="FX73" s="203"/>
      <c r="FY73" s="203"/>
      <c r="FZ73" s="203"/>
      <c r="GA73" s="203"/>
      <c r="GB73" s="203"/>
      <c r="GC73" s="203"/>
      <c r="GD73" s="203"/>
      <c r="GE73" s="203"/>
      <c r="GF73" s="203"/>
      <c r="GG73" s="203"/>
      <c r="GH73" s="203"/>
      <c r="GI73" s="203"/>
      <c r="GJ73" s="203"/>
      <c r="GK73" s="203"/>
      <c r="GL73" s="203"/>
      <c r="GM73" s="203"/>
      <c r="GN73" s="203"/>
      <c r="GO73" s="203"/>
      <c r="GP73" s="203"/>
      <c r="GQ73" s="203"/>
      <c r="GR73" s="203"/>
      <c r="GS73" s="203"/>
      <c r="GT73" s="203"/>
      <c r="GU73" s="203"/>
      <c r="GV73" s="203"/>
      <c r="GW73" s="203"/>
      <c r="GX73" s="203"/>
      <c r="GY73" s="203"/>
      <c r="GZ73" s="203"/>
      <c r="HA73" s="203"/>
      <c r="HB73" s="203"/>
      <c r="HC73" s="203"/>
      <c r="HD73" s="203"/>
      <c r="HE73" s="203"/>
      <c r="HF73" s="203"/>
      <c r="HG73" s="203"/>
      <c r="HH73" s="203"/>
      <c r="HI73" s="203"/>
      <c r="HJ73" s="203"/>
      <c r="HK73" s="203"/>
      <c r="HL73" s="203"/>
      <c r="HM73" s="203"/>
      <c r="HN73" s="203"/>
      <c r="HO73" s="203"/>
      <c r="HP73" s="203"/>
      <c r="HQ73" s="203"/>
      <c r="HR73" s="203"/>
      <c r="HS73" s="203"/>
      <c r="HT73" s="203"/>
      <c r="HU73" s="203"/>
      <c r="HV73" s="203"/>
      <c r="HW73" s="203"/>
      <c r="HX73" s="203"/>
      <c r="HY73" s="203"/>
      <c r="HZ73" s="203"/>
      <c r="IA73" s="203"/>
      <c r="IB73" s="203"/>
      <c r="IC73" s="203"/>
      <c r="ID73" s="203"/>
      <c r="IE73" s="203"/>
      <c r="IF73" s="203"/>
      <c r="IG73" s="203"/>
      <c r="IH73" s="203"/>
      <c r="II73" s="203"/>
      <c r="IJ73" s="203"/>
      <c r="IK73" s="203"/>
      <c r="IL73" s="203"/>
      <c r="IM73" s="203"/>
      <c r="IN73" s="203"/>
      <c r="IO73" s="203"/>
      <c r="IP73" s="203"/>
      <c r="IQ73" s="203"/>
      <c r="IR73" s="203"/>
      <c r="IS73" s="203"/>
      <c r="IT73" s="203"/>
      <c r="IU73" s="203"/>
      <c r="IV73" s="203"/>
      <c r="IW73" s="203"/>
    </row>
    <row r="74" spans="1:257" s="204" customFormat="1" ht="15">
      <c r="A74" s="508"/>
      <c r="B74" s="440"/>
      <c r="C74" s="443"/>
      <c r="D74" s="202"/>
      <c r="E74" s="431"/>
      <c r="F74" s="431"/>
      <c r="G74" s="434"/>
      <c r="H74" s="431"/>
      <c r="I74" s="171"/>
      <c r="J74" s="195"/>
      <c r="K74" s="171" t="str">
        <f>IFERROR(CONCATENATE(INDEX('8- Políticas de Administración '!$B$16:$F$53,MATCH('5- Identificación de Riesgos'!J74,'8- Políticas de Administración '!$C$16:$C$54,0),1)," - ",L74),"")</f>
        <v/>
      </c>
      <c r="L74" s="196" t="str">
        <f>IFERROR(VLOOKUP(INDEX('8- Políticas de Administración '!$B$16:$F$63,MATCH('5- Identificación de Riesgos'!J74,'8- Políticas de Administración '!$C$16:$C$64,0),1),'8- Políticas de Administración '!$B$16:$F$64,5,FALSE),"")</f>
        <v/>
      </c>
      <c r="M74" s="431"/>
      <c r="N74" s="428"/>
      <c r="O74" s="510"/>
      <c r="P74" s="203"/>
      <c r="Q74" s="203"/>
      <c r="R74" s="421"/>
      <c r="S74" s="422"/>
      <c r="T74" s="422"/>
      <c r="U74" s="422"/>
      <c r="V74" s="422"/>
      <c r="W74" s="422"/>
      <c r="X74" s="422"/>
      <c r="Y74" s="422"/>
      <c r="Z74" s="423"/>
      <c r="AA74" s="209"/>
      <c r="AB74" s="203"/>
      <c r="AC74" s="203"/>
      <c r="AD74" s="203"/>
      <c r="AE74" s="203"/>
      <c r="AF74" s="203"/>
      <c r="AG74" s="203"/>
      <c r="AH74" s="203"/>
      <c r="AI74" s="203"/>
      <c r="AJ74" s="203"/>
      <c r="AK74" s="203"/>
      <c r="AL74" s="203"/>
      <c r="AM74" s="203"/>
      <c r="AN74" s="203"/>
      <c r="AO74" s="203"/>
      <c r="AP74" s="203"/>
      <c r="AQ74" s="203"/>
      <c r="AR74" s="203"/>
      <c r="AS74" s="203"/>
      <c r="AT74" s="203"/>
      <c r="AU74" s="203"/>
      <c r="AV74" s="203"/>
      <c r="AW74" s="203"/>
      <c r="AX74" s="203"/>
      <c r="AY74" s="203"/>
      <c r="AZ74" s="203"/>
      <c r="BA74" s="203"/>
      <c r="BB74" s="203"/>
      <c r="BC74" s="203"/>
      <c r="BD74" s="203"/>
      <c r="BE74" s="203"/>
      <c r="BF74" s="203"/>
      <c r="BG74" s="203"/>
      <c r="BH74" s="203"/>
      <c r="BI74" s="203"/>
      <c r="BJ74" s="203"/>
      <c r="BK74" s="203"/>
      <c r="BL74" s="203"/>
      <c r="BM74" s="203"/>
      <c r="BN74" s="203"/>
      <c r="BO74" s="203"/>
      <c r="BP74" s="203"/>
      <c r="BQ74" s="203"/>
      <c r="BR74" s="203"/>
      <c r="BS74" s="203"/>
      <c r="BT74" s="203"/>
      <c r="BU74" s="203"/>
      <c r="BV74" s="203"/>
      <c r="BW74" s="203"/>
      <c r="BX74" s="203"/>
      <c r="BY74" s="203"/>
      <c r="BZ74" s="203"/>
      <c r="CA74" s="203"/>
      <c r="CB74" s="203"/>
      <c r="CC74" s="203"/>
      <c r="CD74" s="203"/>
      <c r="CE74" s="203"/>
      <c r="CF74" s="203"/>
      <c r="CG74" s="203"/>
      <c r="CH74" s="203"/>
      <c r="CI74" s="203"/>
      <c r="CJ74" s="203"/>
      <c r="CK74" s="203"/>
      <c r="CL74" s="203"/>
      <c r="CM74" s="203"/>
      <c r="CN74" s="203"/>
      <c r="CO74" s="203"/>
      <c r="CP74" s="203"/>
      <c r="CQ74" s="203"/>
      <c r="CR74" s="203"/>
      <c r="CS74" s="203"/>
      <c r="CT74" s="203"/>
      <c r="CU74" s="203"/>
      <c r="CV74" s="203"/>
      <c r="CW74" s="203"/>
      <c r="CX74" s="203"/>
      <c r="CY74" s="203"/>
      <c r="CZ74" s="203"/>
      <c r="DA74" s="203"/>
      <c r="DB74" s="203"/>
      <c r="DC74" s="203"/>
      <c r="DD74" s="203"/>
      <c r="DE74" s="203"/>
      <c r="DF74" s="203"/>
      <c r="DG74" s="203"/>
      <c r="DH74" s="203"/>
      <c r="DI74" s="203"/>
      <c r="DJ74" s="203"/>
      <c r="DK74" s="203"/>
      <c r="DL74" s="203"/>
      <c r="DM74" s="203"/>
      <c r="DN74" s="203"/>
      <c r="DO74" s="203"/>
      <c r="DP74" s="203"/>
      <c r="DQ74" s="203"/>
      <c r="DR74" s="203"/>
      <c r="DS74" s="203"/>
      <c r="DT74" s="203"/>
      <c r="DU74" s="203"/>
      <c r="DV74" s="203"/>
      <c r="DW74" s="203"/>
      <c r="DX74" s="203"/>
      <c r="DY74" s="203"/>
      <c r="DZ74" s="203"/>
      <c r="EA74" s="203"/>
      <c r="EB74" s="203"/>
      <c r="EC74" s="203"/>
      <c r="ED74" s="203"/>
      <c r="EE74" s="203"/>
      <c r="EF74" s="203"/>
      <c r="EG74" s="203"/>
      <c r="EH74" s="203"/>
      <c r="EI74" s="203"/>
      <c r="EJ74" s="203"/>
      <c r="EK74" s="203"/>
      <c r="EL74" s="203"/>
      <c r="EM74" s="203"/>
      <c r="EN74" s="203"/>
      <c r="EO74" s="203"/>
      <c r="EP74" s="203"/>
      <c r="EQ74" s="203"/>
      <c r="ER74" s="203"/>
      <c r="ES74" s="203"/>
      <c r="ET74" s="203"/>
      <c r="EU74" s="203"/>
      <c r="EV74" s="203"/>
      <c r="EW74" s="203"/>
      <c r="EX74" s="203"/>
      <c r="EY74" s="203"/>
      <c r="EZ74" s="203"/>
      <c r="FA74" s="203"/>
      <c r="FB74" s="203"/>
      <c r="FC74" s="203"/>
      <c r="FD74" s="203"/>
      <c r="FE74" s="203"/>
      <c r="FF74" s="203"/>
      <c r="FG74" s="203"/>
      <c r="FH74" s="203"/>
      <c r="FI74" s="203"/>
      <c r="FJ74" s="203"/>
      <c r="FK74" s="203"/>
      <c r="FL74" s="203"/>
      <c r="FM74" s="203"/>
      <c r="FN74" s="203"/>
      <c r="FO74" s="203"/>
      <c r="FP74" s="203"/>
      <c r="FQ74" s="203"/>
      <c r="FR74" s="203"/>
      <c r="FS74" s="203"/>
      <c r="FT74" s="203"/>
      <c r="FU74" s="203"/>
      <c r="FV74" s="203"/>
      <c r="FW74" s="203"/>
      <c r="FX74" s="203"/>
      <c r="FY74" s="203"/>
      <c r="FZ74" s="203"/>
      <c r="GA74" s="203"/>
      <c r="GB74" s="203"/>
      <c r="GC74" s="203"/>
      <c r="GD74" s="203"/>
      <c r="GE74" s="203"/>
      <c r="GF74" s="203"/>
      <c r="GG74" s="203"/>
      <c r="GH74" s="203"/>
      <c r="GI74" s="203"/>
      <c r="GJ74" s="203"/>
      <c r="GK74" s="203"/>
      <c r="GL74" s="203"/>
      <c r="GM74" s="203"/>
      <c r="GN74" s="203"/>
      <c r="GO74" s="203"/>
      <c r="GP74" s="203"/>
      <c r="GQ74" s="203"/>
      <c r="GR74" s="203"/>
      <c r="GS74" s="203"/>
      <c r="GT74" s="203"/>
      <c r="GU74" s="203"/>
      <c r="GV74" s="203"/>
      <c r="GW74" s="203"/>
      <c r="GX74" s="203"/>
      <c r="GY74" s="203"/>
      <c r="GZ74" s="203"/>
      <c r="HA74" s="203"/>
      <c r="HB74" s="203"/>
      <c r="HC74" s="203"/>
      <c r="HD74" s="203"/>
      <c r="HE74" s="203"/>
      <c r="HF74" s="203"/>
      <c r="HG74" s="203"/>
      <c r="HH74" s="203"/>
      <c r="HI74" s="203"/>
      <c r="HJ74" s="203"/>
      <c r="HK74" s="203"/>
      <c r="HL74" s="203"/>
      <c r="HM74" s="203"/>
      <c r="HN74" s="203"/>
      <c r="HO74" s="203"/>
      <c r="HP74" s="203"/>
      <c r="HQ74" s="203"/>
      <c r="HR74" s="203"/>
      <c r="HS74" s="203"/>
      <c r="HT74" s="203"/>
      <c r="HU74" s="203"/>
      <c r="HV74" s="203"/>
      <c r="HW74" s="203"/>
      <c r="HX74" s="203"/>
      <c r="HY74" s="203"/>
      <c r="HZ74" s="203"/>
      <c r="IA74" s="203"/>
      <c r="IB74" s="203"/>
      <c r="IC74" s="203"/>
      <c r="ID74" s="203"/>
      <c r="IE74" s="203"/>
      <c r="IF74" s="203"/>
      <c r="IG74" s="203"/>
      <c r="IH74" s="203"/>
      <c r="II74" s="203"/>
      <c r="IJ74" s="203"/>
      <c r="IK74" s="203"/>
      <c r="IL74" s="203"/>
      <c r="IM74" s="203"/>
      <c r="IN74" s="203"/>
      <c r="IO74" s="203"/>
      <c r="IP74" s="203"/>
      <c r="IQ74" s="203"/>
      <c r="IR74" s="203"/>
      <c r="IS74" s="203"/>
      <c r="IT74" s="203"/>
      <c r="IU74" s="203"/>
      <c r="IV74" s="203"/>
      <c r="IW74" s="203"/>
    </row>
    <row r="75" spans="1:257" s="204" customFormat="1" ht="15">
      <c r="A75" s="508"/>
      <c r="B75" s="440"/>
      <c r="C75" s="443"/>
      <c r="D75" s="197"/>
      <c r="E75" s="431"/>
      <c r="F75" s="431"/>
      <c r="G75" s="434"/>
      <c r="H75" s="431"/>
      <c r="I75" s="171"/>
      <c r="J75" s="195"/>
      <c r="K75" s="171" t="str">
        <f>IFERROR(CONCATENATE(INDEX('8- Políticas de Administración '!$B$16:$F$53,MATCH('5- Identificación de Riesgos'!J75,'8- Políticas de Administración '!$C$16:$C$54,0),1)," - ",L75),"")</f>
        <v/>
      </c>
      <c r="L75" s="196" t="str">
        <f>IFERROR(VLOOKUP(INDEX('8- Políticas de Administración '!$B$16:$F$63,MATCH('5- Identificación de Riesgos'!J75,'8- Políticas de Administración '!$C$16:$C$64,0),1),'8- Políticas de Administración '!$B$16:$F$64,5,FALSE),"")</f>
        <v/>
      </c>
      <c r="M75" s="431"/>
      <c r="N75" s="428"/>
      <c r="O75" s="510"/>
      <c r="P75" s="203"/>
      <c r="Q75" s="203"/>
      <c r="R75" s="421"/>
      <c r="S75" s="422"/>
      <c r="T75" s="422"/>
      <c r="U75" s="422"/>
      <c r="V75" s="422"/>
      <c r="W75" s="422"/>
      <c r="X75" s="422"/>
      <c r="Y75" s="422"/>
      <c r="Z75" s="423"/>
      <c r="AA75" s="209"/>
      <c r="AB75" s="203"/>
      <c r="AC75" s="203"/>
      <c r="AD75" s="203"/>
      <c r="AE75" s="203"/>
      <c r="AF75" s="203"/>
      <c r="AG75" s="203"/>
      <c r="AH75" s="203"/>
      <c r="AI75" s="203"/>
      <c r="AJ75" s="203"/>
      <c r="AK75" s="203"/>
      <c r="AL75" s="203"/>
      <c r="AM75" s="203"/>
      <c r="AN75" s="203"/>
      <c r="AO75" s="203"/>
      <c r="AP75" s="203"/>
      <c r="AQ75" s="203"/>
      <c r="AR75" s="203"/>
      <c r="AS75" s="203"/>
      <c r="AT75" s="203"/>
      <c r="AU75" s="203"/>
      <c r="AV75" s="203"/>
      <c r="AW75" s="203"/>
      <c r="AX75" s="203"/>
      <c r="AY75" s="203"/>
      <c r="AZ75" s="203"/>
      <c r="BA75" s="203"/>
      <c r="BB75" s="203"/>
      <c r="BC75" s="203"/>
      <c r="BD75" s="203"/>
      <c r="BE75" s="203"/>
      <c r="BF75" s="203"/>
      <c r="BG75" s="203"/>
      <c r="BH75" s="203"/>
      <c r="BI75" s="203"/>
      <c r="BJ75" s="203"/>
      <c r="BK75" s="203"/>
      <c r="BL75" s="203"/>
      <c r="BM75" s="203"/>
      <c r="BN75" s="203"/>
      <c r="BO75" s="203"/>
      <c r="BP75" s="203"/>
      <c r="BQ75" s="203"/>
      <c r="BR75" s="203"/>
      <c r="BS75" s="203"/>
      <c r="BT75" s="203"/>
      <c r="BU75" s="203"/>
      <c r="BV75" s="203"/>
      <c r="BW75" s="203"/>
      <c r="BX75" s="203"/>
      <c r="BY75" s="203"/>
      <c r="BZ75" s="203"/>
      <c r="CA75" s="203"/>
      <c r="CB75" s="203"/>
      <c r="CC75" s="203"/>
      <c r="CD75" s="203"/>
      <c r="CE75" s="203"/>
      <c r="CF75" s="203"/>
      <c r="CG75" s="203"/>
      <c r="CH75" s="203"/>
      <c r="CI75" s="203"/>
      <c r="CJ75" s="203"/>
      <c r="CK75" s="203"/>
      <c r="CL75" s="203"/>
      <c r="CM75" s="203"/>
      <c r="CN75" s="203"/>
      <c r="CO75" s="203"/>
      <c r="CP75" s="203"/>
      <c r="CQ75" s="203"/>
      <c r="CR75" s="203"/>
      <c r="CS75" s="203"/>
      <c r="CT75" s="203"/>
      <c r="CU75" s="203"/>
      <c r="CV75" s="203"/>
      <c r="CW75" s="203"/>
      <c r="CX75" s="203"/>
      <c r="CY75" s="203"/>
      <c r="CZ75" s="203"/>
      <c r="DA75" s="203"/>
      <c r="DB75" s="203"/>
      <c r="DC75" s="203"/>
      <c r="DD75" s="203"/>
      <c r="DE75" s="203"/>
      <c r="DF75" s="203"/>
      <c r="DG75" s="203"/>
      <c r="DH75" s="203"/>
      <c r="DI75" s="203"/>
      <c r="DJ75" s="203"/>
      <c r="DK75" s="203"/>
      <c r="DL75" s="203"/>
      <c r="DM75" s="203"/>
      <c r="DN75" s="203"/>
      <c r="DO75" s="203"/>
      <c r="DP75" s="203"/>
      <c r="DQ75" s="203"/>
      <c r="DR75" s="203"/>
      <c r="DS75" s="203"/>
      <c r="DT75" s="203"/>
      <c r="DU75" s="203"/>
      <c r="DV75" s="203"/>
      <c r="DW75" s="203"/>
      <c r="DX75" s="203"/>
      <c r="DY75" s="203"/>
      <c r="DZ75" s="203"/>
      <c r="EA75" s="203"/>
      <c r="EB75" s="203"/>
      <c r="EC75" s="203"/>
      <c r="ED75" s="203"/>
      <c r="EE75" s="203"/>
      <c r="EF75" s="203"/>
      <c r="EG75" s="203"/>
      <c r="EH75" s="203"/>
      <c r="EI75" s="203"/>
      <c r="EJ75" s="203"/>
      <c r="EK75" s="203"/>
      <c r="EL75" s="203"/>
      <c r="EM75" s="203"/>
      <c r="EN75" s="203"/>
      <c r="EO75" s="203"/>
      <c r="EP75" s="203"/>
      <c r="EQ75" s="203"/>
      <c r="ER75" s="203"/>
      <c r="ES75" s="203"/>
      <c r="ET75" s="203"/>
      <c r="EU75" s="203"/>
      <c r="EV75" s="203"/>
      <c r="EW75" s="203"/>
      <c r="EX75" s="203"/>
      <c r="EY75" s="203"/>
      <c r="EZ75" s="203"/>
      <c r="FA75" s="203"/>
      <c r="FB75" s="203"/>
      <c r="FC75" s="203"/>
      <c r="FD75" s="203"/>
      <c r="FE75" s="203"/>
      <c r="FF75" s="203"/>
      <c r="FG75" s="203"/>
      <c r="FH75" s="203"/>
      <c r="FI75" s="203"/>
      <c r="FJ75" s="203"/>
      <c r="FK75" s="203"/>
      <c r="FL75" s="203"/>
      <c r="FM75" s="203"/>
      <c r="FN75" s="203"/>
      <c r="FO75" s="203"/>
      <c r="FP75" s="203"/>
      <c r="FQ75" s="203"/>
      <c r="FR75" s="203"/>
      <c r="FS75" s="203"/>
      <c r="FT75" s="203"/>
      <c r="FU75" s="203"/>
      <c r="FV75" s="203"/>
      <c r="FW75" s="203"/>
      <c r="FX75" s="203"/>
      <c r="FY75" s="203"/>
      <c r="FZ75" s="203"/>
      <c r="GA75" s="203"/>
      <c r="GB75" s="203"/>
      <c r="GC75" s="203"/>
      <c r="GD75" s="203"/>
      <c r="GE75" s="203"/>
      <c r="GF75" s="203"/>
      <c r="GG75" s="203"/>
      <c r="GH75" s="203"/>
      <c r="GI75" s="203"/>
      <c r="GJ75" s="203"/>
      <c r="GK75" s="203"/>
      <c r="GL75" s="203"/>
      <c r="GM75" s="203"/>
      <c r="GN75" s="203"/>
      <c r="GO75" s="203"/>
      <c r="GP75" s="203"/>
      <c r="GQ75" s="203"/>
      <c r="GR75" s="203"/>
      <c r="GS75" s="203"/>
      <c r="GT75" s="203"/>
      <c r="GU75" s="203"/>
      <c r="GV75" s="203"/>
      <c r="GW75" s="203"/>
      <c r="GX75" s="203"/>
      <c r="GY75" s="203"/>
      <c r="GZ75" s="203"/>
      <c r="HA75" s="203"/>
      <c r="HB75" s="203"/>
      <c r="HC75" s="203"/>
      <c r="HD75" s="203"/>
      <c r="HE75" s="203"/>
      <c r="HF75" s="203"/>
      <c r="HG75" s="203"/>
      <c r="HH75" s="203"/>
      <c r="HI75" s="203"/>
      <c r="HJ75" s="203"/>
      <c r="HK75" s="203"/>
      <c r="HL75" s="203"/>
      <c r="HM75" s="203"/>
      <c r="HN75" s="203"/>
      <c r="HO75" s="203"/>
      <c r="HP75" s="203"/>
      <c r="HQ75" s="203"/>
      <c r="HR75" s="203"/>
      <c r="HS75" s="203"/>
      <c r="HT75" s="203"/>
      <c r="HU75" s="203"/>
      <c r="HV75" s="203"/>
      <c r="HW75" s="203"/>
      <c r="HX75" s="203"/>
      <c r="HY75" s="203"/>
      <c r="HZ75" s="203"/>
      <c r="IA75" s="203"/>
      <c r="IB75" s="203"/>
      <c r="IC75" s="203"/>
      <c r="ID75" s="203"/>
      <c r="IE75" s="203"/>
      <c r="IF75" s="203"/>
      <c r="IG75" s="203"/>
      <c r="IH75" s="203"/>
      <c r="II75" s="203"/>
      <c r="IJ75" s="203"/>
      <c r="IK75" s="203"/>
      <c r="IL75" s="203"/>
      <c r="IM75" s="203"/>
      <c r="IN75" s="203"/>
      <c r="IO75" s="203"/>
      <c r="IP75" s="203"/>
      <c r="IQ75" s="203"/>
      <c r="IR75" s="203"/>
      <c r="IS75" s="203"/>
      <c r="IT75" s="203"/>
      <c r="IU75" s="203"/>
      <c r="IV75" s="203"/>
      <c r="IW75" s="203"/>
    </row>
    <row r="76" spans="1:257" s="204" customFormat="1" ht="15">
      <c r="A76" s="508"/>
      <c r="B76" s="440"/>
      <c r="C76" s="443"/>
      <c r="D76" s="197"/>
      <c r="E76" s="431"/>
      <c r="F76" s="431"/>
      <c r="G76" s="434"/>
      <c r="H76" s="431"/>
      <c r="I76" s="171"/>
      <c r="J76" s="195"/>
      <c r="K76" s="171" t="str">
        <f>IFERROR(CONCATENATE(INDEX('8- Políticas de Administración '!$B$16:$F$53,MATCH('5- Identificación de Riesgos'!J76,'8- Políticas de Administración '!$C$16:$C$54,0),1)," - ",L76),"")</f>
        <v/>
      </c>
      <c r="L76" s="196" t="str">
        <f>IFERROR(VLOOKUP(INDEX('8- Políticas de Administración '!$B$16:$F$63,MATCH('5- Identificación de Riesgos'!J76,'8- Políticas de Administración '!$C$16:$C$64,0),1),'8- Políticas de Administración '!$B$16:$F$64,5,FALSE),"")</f>
        <v/>
      </c>
      <c r="M76" s="431"/>
      <c r="N76" s="428"/>
      <c r="O76" s="510"/>
      <c r="P76" s="203"/>
      <c r="Q76" s="203"/>
      <c r="R76" s="17"/>
      <c r="S76" s="17"/>
      <c r="T76" s="17"/>
      <c r="U76" s="17"/>
      <c r="V76" s="17"/>
      <c r="W76" s="17"/>
      <c r="X76" s="17"/>
      <c r="Y76" s="17"/>
      <c r="Z76" s="17"/>
      <c r="AA76" s="17"/>
      <c r="AB76" s="203"/>
      <c r="AC76" s="203"/>
      <c r="AD76" s="203"/>
      <c r="AE76" s="203"/>
      <c r="AF76" s="203"/>
      <c r="AG76" s="203"/>
      <c r="AH76" s="203"/>
      <c r="AI76" s="203"/>
      <c r="AJ76" s="203"/>
      <c r="AK76" s="203"/>
      <c r="AL76" s="203"/>
      <c r="AM76" s="203"/>
      <c r="AN76" s="203"/>
      <c r="AO76" s="203"/>
      <c r="AP76" s="203"/>
      <c r="AQ76" s="203"/>
      <c r="AR76" s="203"/>
      <c r="AS76" s="203"/>
      <c r="AT76" s="203"/>
      <c r="AU76" s="203"/>
      <c r="AV76" s="203"/>
      <c r="AW76" s="203"/>
      <c r="AX76" s="203"/>
      <c r="AY76" s="203"/>
      <c r="AZ76" s="203"/>
      <c r="BA76" s="203"/>
      <c r="BB76" s="203"/>
      <c r="BC76" s="203"/>
      <c r="BD76" s="203"/>
      <c r="BE76" s="203"/>
      <c r="BF76" s="203"/>
      <c r="BG76" s="203"/>
      <c r="BH76" s="203"/>
      <c r="BI76" s="203"/>
      <c r="BJ76" s="203"/>
      <c r="BK76" s="203"/>
      <c r="BL76" s="203"/>
      <c r="BM76" s="203"/>
      <c r="BN76" s="203"/>
      <c r="BO76" s="203"/>
      <c r="BP76" s="203"/>
      <c r="BQ76" s="203"/>
      <c r="BR76" s="203"/>
      <c r="BS76" s="203"/>
      <c r="BT76" s="203"/>
      <c r="BU76" s="203"/>
      <c r="BV76" s="203"/>
      <c r="BW76" s="203"/>
      <c r="BX76" s="203"/>
      <c r="BY76" s="203"/>
      <c r="BZ76" s="203"/>
      <c r="CA76" s="203"/>
      <c r="CB76" s="203"/>
      <c r="CC76" s="203"/>
      <c r="CD76" s="203"/>
      <c r="CE76" s="203"/>
      <c r="CF76" s="203"/>
      <c r="CG76" s="203"/>
      <c r="CH76" s="203"/>
      <c r="CI76" s="203"/>
      <c r="CJ76" s="203"/>
      <c r="CK76" s="203"/>
      <c r="CL76" s="203"/>
      <c r="CM76" s="203"/>
      <c r="CN76" s="203"/>
      <c r="CO76" s="203"/>
      <c r="CP76" s="203"/>
      <c r="CQ76" s="203"/>
      <c r="CR76" s="203"/>
      <c r="CS76" s="203"/>
      <c r="CT76" s="203"/>
      <c r="CU76" s="203"/>
      <c r="CV76" s="203"/>
      <c r="CW76" s="203"/>
      <c r="CX76" s="203"/>
      <c r="CY76" s="203"/>
      <c r="CZ76" s="203"/>
      <c r="DA76" s="203"/>
      <c r="DB76" s="203"/>
      <c r="DC76" s="203"/>
      <c r="DD76" s="203"/>
      <c r="DE76" s="203"/>
      <c r="DF76" s="203"/>
      <c r="DG76" s="203"/>
      <c r="DH76" s="203"/>
      <c r="DI76" s="203"/>
      <c r="DJ76" s="203"/>
      <c r="DK76" s="203"/>
      <c r="DL76" s="203"/>
      <c r="DM76" s="203"/>
      <c r="DN76" s="203"/>
      <c r="DO76" s="203"/>
      <c r="DP76" s="203"/>
      <c r="DQ76" s="203"/>
      <c r="DR76" s="203"/>
      <c r="DS76" s="203"/>
      <c r="DT76" s="203"/>
      <c r="DU76" s="203"/>
      <c r="DV76" s="203"/>
      <c r="DW76" s="203"/>
      <c r="DX76" s="203"/>
      <c r="DY76" s="203"/>
      <c r="DZ76" s="203"/>
      <c r="EA76" s="203"/>
      <c r="EB76" s="203"/>
      <c r="EC76" s="203"/>
      <c r="ED76" s="203"/>
      <c r="EE76" s="203"/>
      <c r="EF76" s="203"/>
      <c r="EG76" s="203"/>
      <c r="EH76" s="203"/>
      <c r="EI76" s="203"/>
      <c r="EJ76" s="203"/>
      <c r="EK76" s="203"/>
      <c r="EL76" s="203"/>
      <c r="EM76" s="203"/>
      <c r="EN76" s="203"/>
      <c r="EO76" s="203"/>
      <c r="EP76" s="203"/>
      <c r="EQ76" s="203"/>
      <c r="ER76" s="203"/>
      <c r="ES76" s="203"/>
      <c r="ET76" s="203"/>
      <c r="EU76" s="203"/>
      <c r="EV76" s="203"/>
      <c r="EW76" s="203"/>
      <c r="EX76" s="203"/>
      <c r="EY76" s="203"/>
      <c r="EZ76" s="203"/>
      <c r="FA76" s="203"/>
      <c r="FB76" s="203"/>
      <c r="FC76" s="203"/>
      <c r="FD76" s="203"/>
      <c r="FE76" s="203"/>
      <c r="FF76" s="203"/>
      <c r="FG76" s="203"/>
      <c r="FH76" s="203"/>
      <c r="FI76" s="203"/>
      <c r="FJ76" s="203"/>
      <c r="FK76" s="203"/>
      <c r="FL76" s="203"/>
      <c r="FM76" s="203"/>
      <c r="FN76" s="203"/>
      <c r="FO76" s="203"/>
      <c r="FP76" s="203"/>
      <c r="FQ76" s="203"/>
      <c r="FR76" s="203"/>
      <c r="FS76" s="203"/>
      <c r="FT76" s="203"/>
      <c r="FU76" s="203"/>
      <c r="FV76" s="203"/>
      <c r="FW76" s="203"/>
      <c r="FX76" s="203"/>
      <c r="FY76" s="203"/>
      <c r="FZ76" s="203"/>
      <c r="GA76" s="203"/>
      <c r="GB76" s="203"/>
      <c r="GC76" s="203"/>
      <c r="GD76" s="203"/>
      <c r="GE76" s="203"/>
      <c r="GF76" s="203"/>
      <c r="GG76" s="203"/>
      <c r="GH76" s="203"/>
      <c r="GI76" s="203"/>
      <c r="GJ76" s="203"/>
      <c r="GK76" s="203"/>
      <c r="GL76" s="203"/>
      <c r="GM76" s="203"/>
      <c r="GN76" s="203"/>
      <c r="GO76" s="203"/>
      <c r="GP76" s="203"/>
      <c r="GQ76" s="203"/>
      <c r="GR76" s="203"/>
      <c r="GS76" s="203"/>
      <c r="GT76" s="203"/>
      <c r="GU76" s="203"/>
      <c r="GV76" s="203"/>
      <c r="GW76" s="203"/>
      <c r="GX76" s="203"/>
      <c r="GY76" s="203"/>
      <c r="GZ76" s="203"/>
      <c r="HA76" s="203"/>
      <c r="HB76" s="203"/>
      <c r="HC76" s="203"/>
      <c r="HD76" s="203"/>
      <c r="HE76" s="203"/>
      <c r="HF76" s="203"/>
      <c r="HG76" s="203"/>
      <c r="HH76" s="203"/>
      <c r="HI76" s="203"/>
      <c r="HJ76" s="203"/>
      <c r="HK76" s="203"/>
      <c r="HL76" s="203"/>
      <c r="HM76" s="203"/>
      <c r="HN76" s="203"/>
      <c r="HO76" s="203"/>
      <c r="HP76" s="203"/>
      <c r="HQ76" s="203"/>
      <c r="HR76" s="203"/>
      <c r="HS76" s="203"/>
      <c r="HT76" s="203"/>
      <c r="HU76" s="203"/>
      <c r="HV76" s="203"/>
      <c r="HW76" s="203"/>
      <c r="HX76" s="203"/>
      <c r="HY76" s="203"/>
      <c r="HZ76" s="203"/>
      <c r="IA76" s="203"/>
      <c r="IB76" s="203"/>
      <c r="IC76" s="203"/>
      <c r="ID76" s="203"/>
      <c r="IE76" s="203"/>
      <c r="IF76" s="203"/>
      <c r="IG76" s="203"/>
      <c r="IH76" s="203"/>
      <c r="II76" s="203"/>
      <c r="IJ76" s="203"/>
      <c r="IK76" s="203"/>
      <c r="IL76" s="203"/>
      <c r="IM76" s="203"/>
      <c r="IN76" s="203"/>
      <c r="IO76" s="203"/>
      <c r="IP76" s="203"/>
      <c r="IQ76" s="203"/>
      <c r="IR76" s="203"/>
      <c r="IS76" s="203"/>
      <c r="IT76" s="203"/>
      <c r="IU76" s="203"/>
      <c r="IV76" s="203"/>
      <c r="IW76" s="203"/>
    </row>
    <row r="77" spans="1:257" s="204" customFormat="1" ht="15">
      <c r="A77" s="508"/>
      <c r="B77" s="440"/>
      <c r="C77" s="443"/>
      <c r="D77" s="197"/>
      <c r="E77" s="431"/>
      <c r="F77" s="431"/>
      <c r="G77" s="434"/>
      <c r="H77" s="431"/>
      <c r="I77" s="171"/>
      <c r="J77" s="195"/>
      <c r="K77" s="171" t="str">
        <f>IFERROR(CONCATENATE(INDEX('8- Políticas de Administración '!$B$16:$F$53,MATCH('5- Identificación de Riesgos'!J77,'8- Políticas de Administración '!$C$16:$C$54,0),1)," - ",L77),"")</f>
        <v/>
      </c>
      <c r="L77" s="196" t="str">
        <f>IFERROR(VLOOKUP(INDEX('8- Políticas de Administración '!$B$16:$F$63,MATCH('5- Identificación de Riesgos'!J77,'8- Políticas de Administración '!$C$16:$C$64,0),1),'8- Políticas de Administración '!$B$16:$F$64,5,FALSE),"")</f>
        <v/>
      </c>
      <c r="M77" s="431"/>
      <c r="N77" s="428"/>
      <c r="O77" s="510"/>
      <c r="P77" s="203"/>
      <c r="Q77" s="203"/>
      <c r="R77" s="17"/>
      <c r="S77" s="17"/>
      <c r="T77" s="17"/>
      <c r="U77" s="17"/>
      <c r="V77" s="17"/>
      <c r="W77" s="17"/>
      <c r="X77" s="17"/>
      <c r="Y77" s="17"/>
      <c r="Z77" s="17"/>
      <c r="AA77" s="17"/>
      <c r="AB77" s="203"/>
      <c r="AC77" s="203"/>
      <c r="AD77" s="203"/>
      <c r="AE77" s="203"/>
      <c r="AF77" s="203"/>
      <c r="AG77" s="203"/>
      <c r="AH77" s="203"/>
      <c r="AI77" s="203"/>
      <c r="AJ77" s="203"/>
      <c r="AK77" s="203"/>
      <c r="AL77" s="203"/>
      <c r="AM77" s="203"/>
      <c r="AN77" s="203"/>
      <c r="AO77" s="203"/>
      <c r="AP77" s="203"/>
      <c r="AQ77" s="203"/>
      <c r="AR77" s="203"/>
      <c r="AS77" s="203"/>
      <c r="AT77" s="203"/>
      <c r="AU77" s="203"/>
      <c r="AV77" s="203"/>
      <c r="AW77" s="203"/>
      <c r="AX77" s="203"/>
      <c r="AY77" s="203"/>
      <c r="AZ77" s="203"/>
      <c r="BA77" s="203"/>
      <c r="BB77" s="203"/>
      <c r="BC77" s="203"/>
      <c r="BD77" s="203"/>
      <c r="BE77" s="203"/>
      <c r="BF77" s="203"/>
      <c r="BG77" s="203"/>
      <c r="BH77" s="203"/>
      <c r="BI77" s="203"/>
      <c r="BJ77" s="203"/>
      <c r="BK77" s="203"/>
      <c r="BL77" s="203"/>
      <c r="BM77" s="203"/>
      <c r="BN77" s="203"/>
      <c r="BO77" s="203"/>
      <c r="BP77" s="203"/>
      <c r="BQ77" s="203"/>
      <c r="BR77" s="203"/>
      <c r="BS77" s="203"/>
      <c r="BT77" s="203"/>
      <c r="BU77" s="203"/>
      <c r="BV77" s="203"/>
      <c r="BW77" s="203"/>
      <c r="BX77" s="203"/>
      <c r="BY77" s="203"/>
      <c r="BZ77" s="203"/>
      <c r="CA77" s="203"/>
      <c r="CB77" s="203"/>
      <c r="CC77" s="203"/>
      <c r="CD77" s="203"/>
      <c r="CE77" s="203"/>
      <c r="CF77" s="203"/>
      <c r="CG77" s="203"/>
      <c r="CH77" s="203"/>
      <c r="CI77" s="203"/>
      <c r="CJ77" s="203"/>
      <c r="CK77" s="203"/>
      <c r="CL77" s="203"/>
      <c r="CM77" s="203"/>
      <c r="CN77" s="203"/>
      <c r="CO77" s="203"/>
      <c r="CP77" s="203"/>
      <c r="CQ77" s="203"/>
      <c r="CR77" s="203"/>
      <c r="CS77" s="203"/>
      <c r="CT77" s="203"/>
      <c r="CU77" s="203"/>
      <c r="CV77" s="203"/>
      <c r="CW77" s="203"/>
      <c r="CX77" s="203"/>
      <c r="CY77" s="203"/>
      <c r="CZ77" s="203"/>
      <c r="DA77" s="203"/>
      <c r="DB77" s="203"/>
      <c r="DC77" s="203"/>
      <c r="DD77" s="203"/>
      <c r="DE77" s="203"/>
      <c r="DF77" s="203"/>
      <c r="DG77" s="203"/>
      <c r="DH77" s="203"/>
      <c r="DI77" s="203"/>
      <c r="DJ77" s="203"/>
      <c r="DK77" s="203"/>
      <c r="DL77" s="203"/>
      <c r="DM77" s="203"/>
      <c r="DN77" s="203"/>
      <c r="DO77" s="203"/>
      <c r="DP77" s="203"/>
      <c r="DQ77" s="203"/>
      <c r="DR77" s="203"/>
      <c r="DS77" s="203"/>
      <c r="DT77" s="203"/>
      <c r="DU77" s="203"/>
      <c r="DV77" s="203"/>
      <c r="DW77" s="203"/>
      <c r="DX77" s="203"/>
      <c r="DY77" s="203"/>
      <c r="DZ77" s="203"/>
      <c r="EA77" s="203"/>
      <c r="EB77" s="203"/>
      <c r="EC77" s="203"/>
      <c r="ED77" s="203"/>
      <c r="EE77" s="203"/>
      <c r="EF77" s="203"/>
      <c r="EG77" s="203"/>
      <c r="EH77" s="203"/>
      <c r="EI77" s="203"/>
      <c r="EJ77" s="203"/>
      <c r="EK77" s="203"/>
      <c r="EL77" s="203"/>
      <c r="EM77" s="203"/>
      <c r="EN77" s="203"/>
      <c r="EO77" s="203"/>
      <c r="EP77" s="203"/>
      <c r="EQ77" s="203"/>
      <c r="ER77" s="203"/>
      <c r="ES77" s="203"/>
      <c r="ET77" s="203"/>
      <c r="EU77" s="203"/>
      <c r="EV77" s="203"/>
      <c r="EW77" s="203"/>
      <c r="EX77" s="203"/>
      <c r="EY77" s="203"/>
      <c r="EZ77" s="203"/>
      <c r="FA77" s="203"/>
      <c r="FB77" s="203"/>
      <c r="FC77" s="203"/>
      <c r="FD77" s="203"/>
      <c r="FE77" s="203"/>
      <c r="FF77" s="203"/>
      <c r="FG77" s="203"/>
      <c r="FH77" s="203"/>
      <c r="FI77" s="203"/>
      <c r="FJ77" s="203"/>
      <c r="FK77" s="203"/>
      <c r="FL77" s="203"/>
      <c r="FM77" s="203"/>
      <c r="FN77" s="203"/>
      <c r="FO77" s="203"/>
      <c r="FP77" s="203"/>
      <c r="FQ77" s="203"/>
      <c r="FR77" s="203"/>
      <c r="FS77" s="203"/>
      <c r="FT77" s="203"/>
      <c r="FU77" s="203"/>
      <c r="FV77" s="203"/>
      <c r="FW77" s="203"/>
      <c r="FX77" s="203"/>
      <c r="FY77" s="203"/>
      <c r="FZ77" s="203"/>
      <c r="GA77" s="203"/>
      <c r="GB77" s="203"/>
      <c r="GC77" s="203"/>
      <c r="GD77" s="203"/>
      <c r="GE77" s="203"/>
      <c r="GF77" s="203"/>
      <c r="GG77" s="203"/>
      <c r="GH77" s="203"/>
      <c r="GI77" s="203"/>
      <c r="GJ77" s="203"/>
      <c r="GK77" s="203"/>
      <c r="GL77" s="203"/>
      <c r="GM77" s="203"/>
      <c r="GN77" s="203"/>
      <c r="GO77" s="203"/>
      <c r="GP77" s="203"/>
      <c r="GQ77" s="203"/>
      <c r="GR77" s="203"/>
      <c r="GS77" s="203"/>
      <c r="GT77" s="203"/>
      <c r="GU77" s="203"/>
      <c r="GV77" s="203"/>
      <c r="GW77" s="203"/>
      <c r="GX77" s="203"/>
      <c r="GY77" s="203"/>
      <c r="GZ77" s="203"/>
      <c r="HA77" s="203"/>
      <c r="HB77" s="203"/>
      <c r="HC77" s="203"/>
      <c r="HD77" s="203"/>
      <c r="HE77" s="203"/>
      <c r="HF77" s="203"/>
      <c r="HG77" s="203"/>
      <c r="HH77" s="203"/>
      <c r="HI77" s="203"/>
      <c r="HJ77" s="203"/>
      <c r="HK77" s="203"/>
      <c r="HL77" s="203"/>
      <c r="HM77" s="203"/>
      <c r="HN77" s="203"/>
      <c r="HO77" s="203"/>
      <c r="HP77" s="203"/>
      <c r="HQ77" s="203"/>
      <c r="HR77" s="203"/>
      <c r="HS77" s="203"/>
      <c r="HT77" s="203"/>
      <c r="HU77" s="203"/>
      <c r="HV77" s="203"/>
      <c r="HW77" s="203"/>
      <c r="HX77" s="203"/>
      <c r="HY77" s="203"/>
      <c r="HZ77" s="203"/>
      <c r="IA77" s="203"/>
      <c r="IB77" s="203"/>
      <c r="IC77" s="203"/>
      <c r="ID77" s="203"/>
      <c r="IE77" s="203"/>
      <c r="IF77" s="203"/>
      <c r="IG77" s="203"/>
      <c r="IH77" s="203"/>
      <c r="II77" s="203"/>
      <c r="IJ77" s="203"/>
      <c r="IK77" s="203"/>
      <c r="IL77" s="203"/>
      <c r="IM77" s="203"/>
      <c r="IN77" s="203"/>
      <c r="IO77" s="203"/>
      <c r="IP77" s="203"/>
      <c r="IQ77" s="203"/>
      <c r="IR77" s="203"/>
      <c r="IS77" s="203"/>
      <c r="IT77" s="203"/>
      <c r="IU77" s="203"/>
      <c r="IV77" s="203"/>
      <c r="IW77" s="203"/>
    </row>
    <row r="78" spans="1:257" s="204" customFormat="1" ht="15" customHeight="1">
      <c r="A78" s="508"/>
      <c r="B78" s="440"/>
      <c r="C78" s="443"/>
      <c r="D78" s="197"/>
      <c r="E78" s="431"/>
      <c r="F78" s="431"/>
      <c r="G78" s="434"/>
      <c r="H78" s="431"/>
      <c r="I78" s="171"/>
      <c r="J78" s="195"/>
      <c r="K78" s="171" t="str">
        <f>IFERROR(CONCATENATE(INDEX('8- Políticas de Administración '!$B$16:$F$53,MATCH('5- Identificación de Riesgos'!J78,'8- Políticas de Administración '!$C$16:$C$54,0),1)," - ",L78),"")</f>
        <v/>
      </c>
      <c r="L78" s="196" t="str">
        <f>IFERROR(VLOOKUP(INDEX('8- Políticas de Administración '!$B$16:$F$63,MATCH('5- Identificación de Riesgos'!J78,'8- Políticas de Administración '!$C$16:$C$64,0),1),'8- Políticas de Administración '!$B$16:$F$64,5,FALSE),"")</f>
        <v/>
      </c>
      <c r="M78" s="431"/>
      <c r="N78" s="428"/>
      <c r="O78" s="510"/>
      <c r="P78" s="203"/>
      <c r="Q78" s="203"/>
      <c r="R78" s="203"/>
      <c r="S78" s="203"/>
      <c r="T78" s="203"/>
      <c r="U78" s="203"/>
      <c r="V78" s="203"/>
      <c r="W78" s="203"/>
      <c r="X78" s="203"/>
      <c r="Y78" s="203"/>
      <c r="Z78" s="203"/>
      <c r="AA78" s="203"/>
      <c r="AB78" s="203"/>
      <c r="AC78" s="203"/>
      <c r="AD78" s="203"/>
      <c r="AE78" s="203"/>
      <c r="AF78" s="203"/>
      <c r="AG78" s="203"/>
      <c r="AH78" s="203"/>
      <c r="AI78" s="203"/>
      <c r="AJ78" s="203"/>
      <c r="AK78" s="203"/>
      <c r="AL78" s="203"/>
      <c r="AM78" s="203"/>
      <c r="AN78" s="203"/>
      <c r="AO78" s="203"/>
      <c r="AP78" s="203"/>
      <c r="AQ78" s="203"/>
      <c r="AR78" s="203"/>
      <c r="AS78" s="203"/>
      <c r="AT78" s="203"/>
      <c r="AU78" s="203"/>
      <c r="AV78" s="203"/>
      <c r="AW78" s="203"/>
      <c r="AX78" s="203"/>
      <c r="AY78" s="203"/>
      <c r="AZ78" s="203"/>
      <c r="BA78" s="203"/>
      <c r="BB78" s="203"/>
      <c r="BC78" s="203"/>
      <c r="BD78" s="203"/>
      <c r="BE78" s="203"/>
      <c r="BF78" s="203"/>
      <c r="BG78" s="203"/>
      <c r="BH78" s="203"/>
      <c r="BI78" s="203"/>
      <c r="BJ78" s="203"/>
      <c r="BK78" s="203"/>
      <c r="BL78" s="203"/>
      <c r="BM78" s="203"/>
      <c r="BN78" s="203"/>
      <c r="BO78" s="203"/>
      <c r="BP78" s="203"/>
      <c r="BQ78" s="203"/>
      <c r="BR78" s="203"/>
      <c r="BS78" s="203"/>
      <c r="BT78" s="203"/>
      <c r="BU78" s="203"/>
      <c r="BV78" s="203"/>
      <c r="BW78" s="203"/>
      <c r="BX78" s="203"/>
      <c r="BY78" s="203"/>
      <c r="BZ78" s="203"/>
      <c r="CA78" s="203"/>
      <c r="CB78" s="203"/>
      <c r="CC78" s="203"/>
      <c r="CD78" s="203"/>
      <c r="CE78" s="203"/>
      <c r="CF78" s="203"/>
      <c r="CG78" s="203"/>
      <c r="CH78" s="203"/>
      <c r="CI78" s="203"/>
      <c r="CJ78" s="203"/>
      <c r="CK78" s="203"/>
      <c r="CL78" s="203"/>
      <c r="CM78" s="203"/>
      <c r="CN78" s="203"/>
      <c r="CO78" s="203"/>
      <c r="CP78" s="203"/>
      <c r="CQ78" s="203"/>
      <c r="CR78" s="203"/>
      <c r="CS78" s="203"/>
      <c r="CT78" s="203"/>
      <c r="CU78" s="203"/>
      <c r="CV78" s="203"/>
      <c r="CW78" s="203"/>
      <c r="CX78" s="203"/>
      <c r="CY78" s="203"/>
      <c r="CZ78" s="203"/>
      <c r="DA78" s="203"/>
      <c r="DB78" s="203"/>
      <c r="DC78" s="203"/>
      <c r="DD78" s="203"/>
      <c r="DE78" s="203"/>
      <c r="DF78" s="203"/>
      <c r="DG78" s="203"/>
      <c r="DH78" s="203"/>
      <c r="DI78" s="203"/>
      <c r="DJ78" s="203"/>
      <c r="DK78" s="203"/>
      <c r="DL78" s="203"/>
      <c r="DM78" s="203"/>
      <c r="DN78" s="203"/>
      <c r="DO78" s="203"/>
      <c r="DP78" s="203"/>
      <c r="DQ78" s="203"/>
      <c r="DR78" s="203"/>
      <c r="DS78" s="203"/>
      <c r="DT78" s="203"/>
      <c r="DU78" s="203"/>
      <c r="DV78" s="203"/>
      <c r="DW78" s="203"/>
      <c r="DX78" s="203"/>
      <c r="DY78" s="203"/>
      <c r="DZ78" s="203"/>
      <c r="EA78" s="203"/>
      <c r="EB78" s="203"/>
      <c r="EC78" s="203"/>
      <c r="ED78" s="203"/>
      <c r="EE78" s="203"/>
      <c r="EF78" s="203"/>
      <c r="EG78" s="203"/>
      <c r="EH78" s="203"/>
      <c r="EI78" s="203"/>
      <c r="EJ78" s="203"/>
      <c r="EK78" s="203"/>
      <c r="EL78" s="203"/>
      <c r="EM78" s="203"/>
      <c r="EN78" s="203"/>
      <c r="EO78" s="203"/>
      <c r="EP78" s="203"/>
      <c r="EQ78" s="203"/>
      <c r="ER78" s="203"/>
      <c r="ES78" s="203"/>
      <c r="ET78" s="203"/>
      <c r="EU78" s="203"/>
      <c r="EV78" s="203"/>
      <c r="EW78" s="203"/>
      <c r="EX78" s="203"/>
      <c r="EY78" s="203"/>
      <c r="EZ78" s="203"/>
      <c r="FA78" s="203"/>
      <c r="FB78" s="203"/>
      <c r="FC78" s="203"/>
      <c r="FD78" s="203"/>
      <c r="FE78" s="203"/>
      <c r="FF78" s="203"/>
      <c r="FG78" s="203"/>
      <c r="FH78" s="203"/>
      <c r="FI78" s="203"/>
      <c r="FJ78" s="203"/>
      <c r="FK78" s="203"/>
      <c r="FL78" s="203"/>
      <c r="FM78" s="203"/>
      <c r="FN78" s="203"/>
      <c r="FO78" s="203"/>
      <c r="FP78" s="203"/>
      <c r="FQ78" s="203"/>
      <c r="FR78" s="203"/>
      <c r="FS78" s="203"/>
      <c r="FT78" s="203"/>
      <c r="FU78" s="203"/>
      <c r="FV78" s="203"/>
      <c r="FW78" s="203"/>
      <c r="FX78" s="203"/>
      <c r="FY78" s="203"/>
      <c r="FZ78" s="203"/>
      <c r="GA78" s="203"/>
      <c r="GB78" s="203"/>
      <c r="GC78" s="203"/>
      <c r="GD78" s="203"/>
      <c r="GE78" s="203"/>
      <c r="GF78" s="203"/>
      <c r="GG78" s="203"/>
      <c r="GH78" s="203"/>
      <c r="GI78" s="203"/>
      <c r="GJ78" s="203"/>
      <c r="GK78" s="203"/>
      <c r="GL78" s="203"/>
      <c r="GM78" s="203"/>
      <c r="GN78" s="203"/>
      <c r="GO78" s="203"/>
      <c r="GP78" s="203"/>
      <c r="GQ78" s="203"/>
      <c r="GR78" s="203"/>
      <c r="GS78" s="203"/>
      <c r="GT78" s="203"/>
      <c r="GU78" s="203"/>
      <c r="GV78" s="203"/>
      <c r="GW78" s="203"/>
      <c r="GX78" s="203"/>
      <c r="GY78" s="203"/>
      <c r="GZ78" s="203"/>
      <c r="HA78" s="203"/>
      <c r="HB78" s="203"/>
      <c r="HC78" s="203"/>
      <c r="HD78" s="203"/>
      <c r="HE78" s="203"/>
      <c r="HF78" s="203"/>
      <c r="HG78" s="203"/>
      <c r="HH78" s="203"/>
      <c r="HI78" s="203"/>
      <c r="HJ78" s="203"/>
      <c r="HK78" s="203"/>
      <c r="HL78" s="203"/>
      <c r="HM78" s="203"/>
      <c r="HN78" s="203"/>
      <c r="HO78" s="203"/>
      <c r="HP78" s="203"/>
      <c r="HQ78" s="203"/>
      <c r="HR78" s="203"/>
      <c r="HS78" s="203"/>
      <c r="HT78" s="203"/>
      <c r="HU78" s="203"/>
      <c r="HV78" s="203"/>
      <c r="HW78" s="203"/>
      <c r="HX78" s="203"/>
      <c r="HY78" s="203"/>
      <c r="HZ78" s="203"/>
      <c r="IA78" s="203"/>
      <c r="IB78" s="203"/>
      <c r="IC78" s="203"/>
      <c r="ID78" s="203"/>
      <c r="IE78" s="203"/>
      <c r="IF78" s="203"/>
      <c r="IG78" s="203"/>
      <c r="IH78" s="203"/>
      <c r="II78" s="203"/>
      <c r="IJ78" s="203"/>
      <c r="IK78" s="203"/>
      <c r="IL78" s="203"/>
      <c r="IM78" s="203"/>
      <c r="IN78" s="203"/>
      <c r="IO78" s="203"/>
      <c r="IP78" s="203"/>
      <c r="IQ78" s="203"/>
      <c r="IR78" s="203"/>
      <c r="IS78" s="203"/>
      <c r="IT78" s="203"/>
      <c r="IU78" s="203"/>
      <c r="IV78" s="203"/>
      <c r="IW78" s="203"/>
    </row>
    <row r="79" spans="1:257" s="204" customFormat="1" ht="15.75" customHeight="1" thickBot="1">
      <c r="A79" s="509"/>
      <c r="B79" s="441"/>
      <c r="C79" s="444"/>
      <c r="D79" s="198"/>
      <c r="E79" s="432"/>
      <c r="F79" s="432"/>
      <c r="G79" s="435"/>
      <c r="H79" s="432"/>
      <c r="I79" s="172"/>
      <c r="J79" s="199"/>
      <c r="K79" s="172" t="str">
        <f>IFERROR(CONCATENATE(INDEX('8- Políticas de Administración '!$B$16:$F$53,MATCH('5- Identificación de Riesgos'!J79,'8- Políticas de Administración '!$C$16:$C$54,0),1)," - ",L79),"")</f>
        <v/>
      </c>
      <c r="L79" s="200" t="str">
        <f>IFERROR(VLOOKUP(INDEX('8- Políticas de Administración '!$B$16:$F$63,MATCH('5- Identificación de Riesgos'!J79,'8- Políticas de Administración '!$C$16:$C$64,0),1),'8- Políticas de Administración '!$B$16:$F$64,5,FALSE),"")</f>
        <v/>
      </c>
      <c r="M79" s="432"/>
      <c r="N79" s="429"/>
      <c r="O79" s="510"/>
      <c r="P79" s="203"/>
      <c r="Q79" s="203"/>
      <c r="R79" s="203"/>
      <c r="S79" s="203"/>
      <c r="T79" s="203"/>
      <c r="U79" s="203"/>
      <c r="V79" s="203"/>
      <c r="W79" s="203"/>
      <c r="X79" s="203"/>
      <c r="Y79" s="203"/>
      <c r="Z79" s="203"/>
      <c r="AA79" s="203"/>
      <c r="AB79" s="203"/>
      <c r="AC79" s="203"/>
      <c r="AD79" s="203"/>
      <c r="AE79" s="203"/>
      <c r="AF79" s="203"/>
      <c r="AG79" s="203"/>
      <c r="AH79" s="203"/>
      <c r="AI79" s="203"/>
      <c r="AJ79" s="203"/>
      <c r="AK79" s="203"/>
      <c r="AL79" s="203"/>
      <c r="AM79" s="203"/>
      <c r="AN79" s="203"/>
      <c r="AO79" s="203"/>
      <c r="AP79" s="203"/>
      <c r="AQ79" s="203"/>
      <c r="AR79" s="203"/>
      <c r="AS79" s="203"/>
      <c r="AT79" s="203"/>
      <c r="AU79" s="203"/>
      <c r="AV79" s="203"/>
      <c r="AW79" s="203"/>
      <c r="AX79" s="203"/>
      <c r="AY79" s="203"/>
      <c r="AZ79" s="203"/>
      <c r="BA79" s="203"/>
      <c r="BB79" s="203"/>
      <c r="BC79" s="203"/>
      <c r="BD79" s="203"/>
      <c r="BE79" s="203"/>
      <c r="BF79" s="203"/>
      <c r="BG79" s="203"/>
      <c r="BH79" s="203"/>
      <c r="BI79" s="203"/>
      <c r="BJ79" s="203"/>
      <c r="BK79" s="203"/>
      <c r="BL79" s="203"/>
      <c r="BM79" s="203"/>
      <c r="BN79" s="203"/>
      <c r="BO79" s="203"/>
      <c r="BP79" s="203"/>
      <c r="BQ79" s="203"/>
      <c r="BR79" s="203"/>
      <c r="BS79" s="203"/>
      <c r="BT79" s="203"/>
      <c r="BU79" s="203"/>
      <c r="BV79" s="203"/>
      <c r="BW79" s="203"/>
      <c r="BX79" s="203"/>
      <c r="BY79" s="203"/>
      <c r="BZ79" s="203"/>
      <c r="CA79" s="203"/>
      <c r="CB79" s="203"/>
      <c r="CC79" s="203"/>
      <c r="CD79" s="203"/>
      <c r="CE79" s="203"/>
      <c r="CF79" s="203"/>
      <c r="CG79" s="203"/>
      <c r="CH79" s="203"/>
      <c r="CI79" s="203"/>
      <c r="CJ79" s="203"/>
      <c r="CK79" s="203"/>
      <c r="CL79" s="203"/>
      <c r="CM79" s="203"/>
      <c r="CN79" s="203"/>
      <c r="CO79" s="203"/>
      <c r="CP79" s="203"/>
      <c r="CQ79" s="203"/>
      <c r="CR79" s="203"/>
      <c r="CS79" s="203"/>
      <c r="CT79" s="203"/>
      <c r="CU79" s="203"/>
      <c r="CV79" s="203"/>
      <c r="CW79" s="203"/>
      <c r="CX79" s="203"/>
      <c r="CY79" s="203"/>
      <c r="CZ79" s="203"/>
      <c r="DA79" s="203"/>
      <c r="DB79" s="203"/>
      <c r="DC79" s="203"/>
      <c r="DD79" s="203"/>
      <c r="DE79" s="203"/>
      <c r="DF79" s="203"/>
      <c r="DG79" s="203"/>
      <c r="DH79" s="203"/>
      <c r="DI79" s="203"/>
      <c r="DJ79" s="203"/>
      <c r="DK79" s="203"/>
      <c r="DL79" s="203"/>
      <c r="DM79" s="203"/>
      <c r="DN79" s="203"/>
      <c r="DO79" s="203"/>
      <c r="DP79" s="203"/>
      <c r="DQ79" s="203"/>
      <c r="DR79" s="203"/>
      <c r="DS79" s="203"/>
      <c r="DT79" s="203"/>
      <c r="DU79" s="203"/>
      <c r="DV79" s="203"/>
      <c r="DW79" s="203"/>
      <c r="DX79" s="203"/>
      <c r="DY79" s="203"/>
      <c r="DZ79" s="203"/>
      <c r="EA79" s="203"/>
      <c r="EB79" s="203"/>
      <c r="EC79" s="203"/>
      <c r="ED79" s="203"/>
      <c r="EE79" s="203"/>
      <c r="EF79" s="203"/>
      <c r="EG79" s="203"/>
      <c r="EH79" s="203"/>
      <c r="EI79" s="203"/>
      <c r="EJ79" s="203"/>
      <c r="EK79" s="203"/>
      <c r="EL79" s="203"/>
      <c r="EM79" s="203"/>
      <c r="EN79" s="203"/>
      <c r="EO79" s="203"/>
      <c r="EP79" s="203"/>
      <c r="EQ79" s="203"/>
      <c r="ER79" s="203"/>
      <c r="ES79" s="203"/>
      <c r="ET79" s="203"/>
      <c r="EU79" s="203"/>
      <c r="EV79" s="203"/>
      <c r="EW79" s="203"/>
      <c r="EX79" s="203"/>
      <c r="EY79" s="203"/>
      <c r="EZ79" s="203"/>
      <c r="FA79" s="203"/>
      <c r="FB79" s="203"/>
      <c r="FC79" s="203"/>
      <c r="FD79" s="203"/>
      <c r="FE79" s="203"/>
      <c r="FF79" s="203"/>
      <c r="FG79" s="203"/>
      <c r="FH79" s="203"/>
      <c r="FI79" s="203"/>
      <c r="FJ79" s="203"/>
      <c r="FK79" s="203"/>
      <c r="FL79" s="203"/>
      <c r="FM79" s="203"/>
      <c r="FN79" s="203"/>
      <c r="FO79" s="203"/>
      <c r="FP79" s="203"/>
      <c r="FQ79" s="203"/>
      <c r="FR79" s="203"/>
      <c r="FS79" s="203"/>
      <c r="FT79" s="203"/>
      <c r="FU79" s="203"/>
      <c r="FV79" s="203"/>
      <c r="FW79" s="203"/>
      <c r="FX79" s="203"/>
      <c r="FY79" s="203"/>
      <c r="FZ79" s="203"/>
      <c r="GA79" s="203"/>
      <c r="GB79" s="203"/>
      <c r="GC79" s="203"/>
      <c r="GD79" s="203"/>
      <c r="GE79" s="203"/>
      <c r="GF79" s="203"/>
      <c r="GG79" s="203"/>
      <c r="GH79" s="203"/>
      <c r="GI79" s="203"/>
      <c r="GJ79" s="203"/>
      <c r="GK79" s="203"/>
      <c r="GL79" s="203"/>
      <c r="GM79" s="203"/>
      <c r="GN79" s="203"/>
      <c r="GO79" s="203"/>
      <c r="GP79" s="203"/>
      <c r="GQ79" s="203"/>
      <c r="GR79" s="203"/>
      <c r="GS79" s="203"/>
      <c r="GT79" s="203"/>
      <c r="GU79" s="203"/>
      <c r="GV79" s="203"/>
      <c r="GW79" s="203"/>
      <c r="GX79" s="203"/>
      <c r="GY79" s="203"/>
      <c r="GZ79" s="203"/>
      <c r="HA79" s="203"/>
      <c r="HB79" s="203"/>
      <c r="HC79" s="203"/>
      <c r="HD79" s="203"/>
      <c r="HE79" s="203"/>
      <c r="HF79" s="203"/>
      <c r="HG79" s="203"/>
      <c r="HH79" s="203"/>
      <c r="HI79" s="203"/>
      <c r="HJ79" s="203"/>
      <c r="HK79" s="203"/>
      <c r="HL79" s="203"/>
      <c r="HM79" s="203"/>
      <c r="HN79" s="203"/>
      <c r="HO79" s="203"/>
      <c r="HP79" s="203"/>
      <c r="HQ79" s="203"/>
      <c r="HR79" s="203"/>
      <c r="HS79" s="203"/>
      <c r="HT79" s="203"/>
      <c r="HU79" s="203"/>
      <c r="HV79" s="203"/>
      <c r="HW79" s="203"/>
      <c r="HX79" s="203"/>
      <c r="HY79" s="203"/>
      <c r="HZ79" s="203"/>
      <c r="IA79" s="203"/>
      <c r="IB79" s="203"/>
      <c r="IC79" s="203"/>
      <c r="ID79" s="203"/>
      <c r="IE79" s="203"/>
      <c r="IF79" s="203"/>
      <c r="IG79" s="203"/>
      <c r="IH79" s="203"/>
      <c r="II79" s="203"/>
      <c r="IJ79" s="203"/>
      <c r="IK79" s="203"/>
      <c r="IL79" s="203"/>
      <c r="IM79" s="203"/>
      <c r="IN79" s="203"/>
      <c r="IO79" s="203"/>
      <c r="IP79" s="203"/>
      <c r="IQ79" s="203"/>
      <c r="IR79" s="203"/>
      <c r="IS79" s="203"/>
      <c r="IT79" s="203"/>
      <c r="IU79" s="203"/>
      <c r="IV79" s="203"/>
      <c r="IW79" s="203"/>
    </row>
  </sheetData>
  <mergeCells count="93">
    <mergeCell ref="M70:M79"/>
    <mergeCell ref="R46:Z75"/>
    <mergeCell ref="A70:A79"/>
    <mergeCell ref="B70:B79"/>
    <mergeCell ref="C70:C79"/>
    <mergeCell ref="E70:E79"/>
    <mergeCell ref="F70:F79"/>
    <mergeCell ref="M40:M49"/>
    <mergeCell ref="N40:N49"/>
    <mergeCell ref="O70:O79"/>
    <mergeCell ref="N70:N79"/>
    <mergeCell ref="A50:A59"/>
    <mergeCell ref="A60:A69"/>
    <mergeCell ref="B50:B59"/>
    <mergeCell ref="A40:A49"/>
    <mergeCell ref="B40:B49"/>
    <mergeCell ref="M60:M69"/>
    <mergeCell ref="N60:N69"/>
    <mergeCell ref="G70:G79"/>
    <mergeCell ref="H70:H79"/>
    <mergeCell ref="O8:O9"/>
    <mergeCell ref="N8:N9"/>
    <mergeCell ref="G40:G49"/>
    <mergeCell ref="H40:H49"/>
    <mergeCell ref="G50:G59"/>
    <mergeCell ref="H50:H59"/>
    <mergeCell ref="M30:M39"/>
    <mergeCell ref="N30:N39"/>
    <mergeCell ref="O30:O39"/>
    <mergeCell ref="O40:O49"/>
    <mergeCell ref="M50:M59"/>
    <mergeCell ref="N50:N59"/>
    <mergeCell ref="E20:E29"/>
    <mergeCell ref="G20:G29"/>
    <mergeCell ref="H20:H29"/>
    <mergeCell ref="E10:E19"/>
    <mergeCell ref="F10:F19"/>
    <mergeCell ref="G10:G19"/>
    <mergeCell ref="F20:F29"/>
    <mergeCell ref="H10:H19"/>
    <mergeCell ref="A1:C2"/>
    <mergeCell ref="A4:C4"/>
    <mergeCell ref="A8:A9"/>
    <mergeCell ref="B8:B9"/>
    <mergeCell ref="A5:C5"/>
    <mergeCell ref="A6:C6"/>
    <mergeCell ref="D6:N6"/>
    <mergeCell ref="I8:I9"/>
    <mergeCell ref="G8:G9"/>
    <mergeCell ref="D4:N4"/>
    <mergeCell ref="D5:N5"/>
    <mergeCell ref="N7:O7"/>
    <mergeCell ref="K8:K9"/>
    <mergeCell ref="D7:D9"/>
    <mergeCell ref="L8:L9"/>
    <mergeCell ref="M8:M9"/>
    <mergeCell ref="I7:M7"/>
    <mergeCell ref="H8:H9"/>
    <mergeCell ref="E7:H7"/>
    <mergeCell ref="F8:F9"/>
    <mergeCell ref="E8:E9"/>
    <mergeCell ref="C50:C59"/>
    <mergeCell ref="C60:C69"/>
    <mergeCell ref="C20:C29"/>
    <mergeCell ref="C40:C49"/>
    <mergeCell ref="A10:A19"/>
    <mergeCell ref="B10:B19"/>
    <mergeCell ref="C10:C19"/>
    <mergeCell ref="A20:A29"/>
    <mergeCell ref="B20:B29"/>
    <mergeCell ref="E60:E69"/>
    <mergeCell ref="F60:F69"/>
    <mergeCell ref="G60:G69"/>
    <mergeCell ref="H60:H69"/>
    <mergeCell ref="A30:A39"/>
    <mergeCell ref="B30:B39"/>
    <mergeCell ref="C30:C39"/>
    <mergeCell ref="E30:E39"/>
    <mergeCell ref="F30:F39"/>
    <mergeCell ref="G30:G39"/>
    <mergeCell ref="H30:H39"/>
    <mergeCell ref="E40:E49"/>
    <mergeCell ref="F40:F49"/>
    <mergeCell ref="E50:E59"/>
    <mergeCell ref="F50:F59"/>
    <mergeCell ref="B60:B69"/>
    <mergeCell ref="Q30:Y39"/>
    <mergeCell ref="O10:O19"/>
    <mergeCell ref="O20:O29"/>
    <mergeCell ref="N10:N19"/>
    <mergeCell ref="M20:M29"/>
    <mergeCell ref="N20:N29"/>
    <mergeCell ref="M10:M19"/>
  </mergeCells>
  <conditionalFormatting sqref="D35:D38">
    <cfRule type="containsText" dxfId="364" priority="39" operator="containsText" text="3- Moderado">
      <formula>NOT(ISERROR(SEARCH("3- Moderado",D35)))</formula>
    </cfRule>
    <cfRule type="containsText" dxfId="363" priority="40" operator="containsText" text="6- Moderado">
      <formula>NOT(ISERROR(SEARCH("6- Moderado",D35)))</formula>
    </cfRule>
    <cfRule type="containsText" dxfId="362" priority="41" operator="containsText" text="4- Moderado">
      <formula>NOT(ISERROR(SEARCH("4- Moderado",D35)))</formula>
    </cfRule>
    <cfRule type="containsText" dxfId="361" priority="42" operator="containsText" text="3- Bajo">
      <formula>NOT(ISERROR(SEARCH("3- Bajo",D35)))</formula>
    </cfRule>
    <cfRule type="containsText" dxfId="360" priority="43" operator="containsText" text="4- Bajo">
      <formula>NOT(ISERROR(SEARCH("4- Bajo",D35)))</formula>
    </cfRule>
    <cfRule type="containsText" dxfId="359" priority="44" operator="containsText" text="1- Bajo">
      <formula>NOT(ISERROR(SEARCH("1- Bajo",D35)))</formula>
    </cfRule>
  </conditionalFormatting>
  <conditionalFormatting sqref="D43:D44 D53:D54 D63:D64">
    <cfRule type="containsText" dxfId="358" priority="105" operator="containsText" text="3- Moderado">
      <formula>NOT(ISERROR(SEARCH("3- Moderado",D43)))</formula>
    </cfRule>
    <cfRule type="containsText" dxfId="357" priority="106" operator="containsText" text="6- Moderado">
      <formula>NOT(ISERROR(SEARCH("6- Moderado",D43)))</formula>
    </cfRule>
    <cfRule type="containsText" dxfId="356" priority="107" operator="containsText" text="4- Moderado">
      <formula>NOT(ISERROR(SEARCH("4- Moderado",D43)))</formula>
    </cfRule>
    <cfRule type="containsText" dxfId="355" priority="108" operator="containsText" text="3- Bajo">
      <formula>NOT(ISERROR(SEARCH("3- Bajo",D43)))</formula>
    </cfRule>
    <cfRule type="containsText" dxfId="354" priority="109" operator="containsText" text="4- Bajo">
      <formula>NOT(ISERROR(SEARCH("4- Bajo",D43)))</formula>
    </cfRule>
    <cfRule type="containsText" dxfId="353" priority="110" operator="containsText" text="1- Bajo">
      <formula>NOT(ISERROR(SEARCH("1- Bajo",D43)))</formula>
    </cfRule>
  </conditionalFormatting>
  <conditionalFormatting sqref="H10 H20">
    <cfRule type="containsText" dxfId="352" priority="838" operator="containsText" text="Muy bajo">
      <formula>NOT(ISERROR(SEARCH("Muy bajo",H10)))</formula>
    </cfRule>
    <cfRule type="containsText" dxfId="351" priority="837" operator="containsText" text="Muy Baja'Tabla probabilidad'!">
      <formula>NOT(ISERROR(SEARCH("Muy Baja'Tabla probabilidad'!",H10)))</formula>
    </cfRule>
    <cfRule type="containsText" dxfId="350" priority="836" operator="containsText" text="Muy Baja">
      <formula>NOT(ISERROR(SEARCH("Muy Baja",H10)))</formula>
    </cfRule>
    <cfRule type="containsText" dxfId="349" priority="835" operator="containsText" text="Muy Baja">
      <formula>NOT(ISERROR(SEARCH("Muy Baja",H10)))</formula>
    </cfRule>
    <cfRule type="containsText" dxfId="348" priority="834" operator="containsText" text="Muy Baja">
      <formula>NOT(ISERROR(SEARCH("Muy Baja",H10)))</formula>
    </cfRule>
    <cfRule type="containsText" dxfId="345" priority="842" operator="containsText" text="Muy baja">
      <formula>NOT(ISERROR(SEARCH("Muy baja",H10)))</formula>
    </cfRule>
    <cfRule type="containsText" dxfId="344" priority="841" operator="containsText" text="Baja">
      <formula>NOT(ISERROR(SEARCH("Baja",H10)))</formula>
    </cfRule>
    <cfRule type="containsText" dxfId="343" priority="833" operator="containsText" text="Baja">
      <formula>NOT(ISERROR(SEARCH("Baja",H10)))</formula>
    </cfRule>
    <cfRule type="containsText" dxfId="342" priority="840" operator="containsText" text="Media">
      <formula>NOT(ISERROR(SEARCH("Media",H10)))</formula>
    </cfRule>
    <cfRule type="containsText" dxfId="341" priority="839" operator="containsText" text="Alta">
      <formula>NOT(ISERROR(SEARCH("Alta",H10)))</formula>
    </cfRule>
    <cfRule type="containsText" dxfId="340" priority="832" operator="containsText" text="Muy Baja">
      <formula>NOT(ISERROR(SEARCH("Muy Baja",H10)))</formula>
    </cfRule>
    <cfRule type="containsText" dxfId="339" priority="830" operator="containsText" text="Media">
      <formula>NOT(ISERROR(SEARCH("Media",H10)))</formula>
    </cfRule>
    <cfRule type="containsText" dxfId="338" priority="829" operator="containsText" text="Media">
      <formula>NOT(ISERROR(SEARCH("Media",H10)))</formula>
    </cfRule>
    <cfRule type="containsText" dxfId="337" priority="828" operator="containsText" text="Alta">
      <formula>NOT(ISERROR(SEARCH("Alta",H10)))</formula>
    </cfRule>
    <cfRule type="containsText" dxfId="336" priority="826" operator="containsText" text="Muy Alta">
      <formula>NOT(ISERROR(SEARCH("Muy Alta",H10)))</formula>
    </cfRule>
    <cfRule type="containsText" dxfId="335" priority="825" operator="containsText" text="Baja">
      <formula>NOT(ISERROR(SEARCH("Baja",H10)))</formula>
    </cfRule>
    <cfRule type="cellIs" dxfId="334" priority="846" operator="between">
      <formula>0</formula>
      <formula>2</formula>
    </cfRule>
    <cfRule type="containsText" dxfId="333" priority="824" operator="containsText" text="Muy Baja">
      <formula>NOT(ISERROR(SEARCH("Muy Baja",H10)))</formula>
    </cfRule>
    <cfRule type="containsText" dxfId="332" priority="831" operator="containsText" text="Media">
      <formula>NOT(ISERROR(SEARCH("Media",H10)))</formula>
    </cfRule>
    <cfRule type="cellIs" dxfId="331" priority="845" operator="between">
      <formula>1</formula>
      <formula>2</formula>
    </cfRule>
  </conditionalFormatting>
  <conditionalFormatting sqref="H30">
    <cfRule type="containsText" dxfId="330" priority="68" operator="containsText" text="Muy baja">
      <formula>NOT(ISERROR(SEARCH("Muy baja",H30)))</formula>
    </cfRule>
    <cfRule type="cellIs" dxfId="327" priority="71" operator="between">
      <formula>1</formula>
      <formula>2</formula>
    </cfRule>
    <cfRule type="cellIs" dxfId="326" priority="72" operator="between">
      <formula>0</formula>
      <formula>2</formula>
    </cfRule>
    <cfRule type="containsText" dxfId="325" priority="54" operator="containsText" text="Alta">
      <formula>NOT(ISERROR(SEARCH("Alta",H30)))</formula>
    </cfRule>
    <cfRule type="containsText" dxfId="324" priority="51" operator="containsText" text="Muy Baja">
      <formula>NOT(ISERROR(SEARCH("Muy Baja",H30)))</formula>
    </cfRule>
    <cfRule type="containsText" dxfId="323" priority="52" operator="containsText" text="Baja">
      <formula>NOT(ISERROR(SEARCH("Baja",H30)))</formula>
    </cfRule>
    <cfRule type="containsText" dxfId="322" priority="53" operator="containsText" text="Muy Alta">
      <formula>NOT(ISERROR(SEARCH("Muy Alta",H30)))</formula>
    </cfRule>
    <cfRule type="containsText" dxfId="321" priority="55" operator="containsText" text="Media">
      <formula>NOT(ISERROR(SEARCH("Media",H30)))</formula>
    </cfRule>
    <cfRule type="containsText" dxfId="320" priority="56" operator="containsText" text="Media">
      <formula>NOT(ISERROR(SEARCH("Media",H30)))</formula>
    </cfRule>
    <cfRule type="containsText" dxfId="319" priority="57" operator="containsText" text="Media">
      <formula>NOT(ISERROR(SEARCH("Media",H30)))</formula>
    </cfRule>
    <cfRule type="containsText" dxfId="318" priority="58" operator="containsText" text="Muy Baja">
      <formula>NOT(ISERROR(SEARCH("Muy Baja",H30)))</formula>
    </cfRule>
    <cfRule type="containsText" dxfId="317" priority="59" operator="containsText" text="Baja">
      <formula>NOT(ISERROR(SEARCH("Baja",H30)))</formula>
    </cfRule>
    <cfRule type="containsText" dxfId="316" priority="60" operator="containsText" text="Muy Baja">
      <formula>NOT(ISERROR(SEARCH("Muy Baja",H30)))</formula>
    </cfRule>
    <cfRule type="containsText" dxfId="315" priority="61" operator="containsText" text="Muy Baja">
      <formula>NOT(ISERROR(SEARCH("Muy Baja",H30)))</formula>
    </cfRule>
    <cfRule type="containsText" dxfId="314" priority="62" operator="containsText" text="Muy Baja">
      <formula>NOT(ISERROR(SEARCH("Muy Baja",H30)))</formula>
    </cfRule>
    <cfRule type="containsText" dxfId="313" priority="63" operator="containsText" text="Muy Baja'Tabla probabilidad'!">
      <formula>NOT(ISERROR(SEARCH("Muy Baja'Tabla probabilidad'!",H30)))</formula>
    </cfRule>
    <cfRule type="containsText" dxfId="312" priority="64" operator="containsText" text="Muy bajo">
      <formula>NOT(ISERROR(SEARCH("Muy bajo",H30)))</formula>
    </cfRule>
    <cfRule type="containsText" dxfId="311" priority="65" operator="containsText" text="Alta">
      <formula>NOT(ISERROR(SEARCH("Alta",H30)))</formula>
    </cfRule>
    <cfRule type="containsText" dxfId="310" priority="66" operator="containsText" text="Media">
      <formula>NOT(ISERROR(SEARCH("Media",H30)))</formula>
    </cfRule>
    <cfRule type="containsText" dxfId="309" priority="67" operator="containsText" text="Baja">
      <formula>NOT(ISERROR(SEARCH("Baja",H30)))</formula>
    </cfRule>
  </conditionalFormatting>
  <conditionalFormatting sqref="H40 H50 H60">
    <cfRule type="containsText" dxfId="308" priority="222" operator="containsText" text="Media">
      <formula>NOT(ISERROR(SEARCH("Media",H40)))</formula>
    </cfRule>
    <cfRule type="containsText" dxfId="307" priority="223" operator="containsText" text="Media">
      <formula>NOT(ISERROR(SEARCH("Media",H40)))</formula>
    </cfRule>
    <cfRule type="containsText" dxfId="306" priority="224" operator="containsText" text="Media">
      <formula>NOT(ISERROR(SEARCH("Media",H40)))</formula>
    </cfRule>
    <cfRule type="containsText" dxfId="305" priority="217" operator="containsText" text="Muy Baja">
      <formula>NOT(ISERROR(SEARCH("Muy Baja",H40)))</formula>
    </cfRule>
    <cfRule type="containsText" dxfId="304" priority="226" operator="containsText" text="Baja">
      <formula>NOT(ISERROR(SEARCH("Baja",H40)))</formula>
    </cfRule>
    <cfRule type="containsText" dxfId="303" priority="227" operator="containsText" text="Muy Baja">
      <formula>NOT(ISERROR(SEARCH("Muy Baja",H40)))</formula>
    </cfRule>
    <cfRule type="containsText" dxfId="302" priority="228" operator="containsText" text="Muy Baja">
      <formula>NOT(ISERROR(SEARCH("Muy Baja",H40)))</formula>
    </cfRule>
    <cfRule type="containsText" dxfId="301" priority="229" operator="containsText" text="Muy Baja">
      <formula>NOT(ISERROR(SEARCH("Muy Baja",H40)))</formula>
    </cfRule>
    <cfRule type="containsText" dxfId="300" priority="230" operator="containsText" text="Muy Baja'Tabla probabilidad'!">
      <formula>NOT(ISERROR(SEARCH("Muy Baja'Tabla probabilidad'!",H40)))</formula>
    </cfRule>
    <cfRule type="containsText" dxfId="299" priority="231" operator="containsText" text="Muy bajo">
      <formula>NOT(ISERROR(SEARCH("Muy bajo",H40)))</formula>
    </cfRule>
    <cfRule type="containsText" dxfId="298" priority="232" operator="containsText" text="Alta">
      <formula>NOT(ISERROR(SEARCH("Alta",H40)))</formula>
    </cfRule>
    <cfRule type="containsText" dxfId="297" priority="233" operator="containsText" text="Media">
      <formula>NOT(ISERROR(SEARCH("Media",H40)))</formula>
    </cfRule>
    <cfRule type="containsText" dxfId="296" priority="225" operator="containsText" text="Muy Baja">
      <formula>NOT(ISERROR(SEARCH("Muy Baja",H40)))</formula>
    </cfRule>
    <cfRule type="containsText" dxfId="295" priority="235" operator="containsText" text="Muy baja">
      <formula>NOT(ISERROR(SEARCH("Muy baja",H40)))</formula>
    </cfRule>
    <cfRule type="cellIs" dxfId="292" priority="238" operator="between">
      <formula>1</formula>
      <formula>2</formula>
    </cfRule>
    <cfRule type="cellIs" dxfId="291" priority="239" operator="between">
      <formula>0</formula>
      <formula>2</formula>
    </cfRule>
    <cfRule type="containsText" dxfId="290" priority="218" operator="containsText" text="Baja">
      <formula>NOT(ISERROR(SEARCH("Baja",H40)))</formula>
    </cfRule>
    <cfRule type="containsText" dxfId="289" priority="219" operator="containsText" text="Muy Alta">
      <formula>NOT(ISERROR(SEARCH("Muy Alta",H40)))</formula>
    </cfRule>
    <cfRule type="containsText" dxfId="288" priority="221" operator="containsText" text="Alta">
      <formula>NOT(ISERROR(SEARCH("Alta",H40)))</formula>
    </cfRule>
    <cfRule type="containsText" dxfId="287" priority="234" operator="containsText" text="Baja">
      <formula>NOT(ISERROR(SEARCH("Baja",H40)))</formula>
    </cfRule>
  </conditionalFormatting>
  <conditionalFormatting sqref="H70">
    <cfRule type="containsText" dxfId="286" priority="251" operator="containsText" text="Baja">
      <formula>NOT(ISERROR(SEARCH("Baja",H70)))</formula>
    </cfRule>
    <cfRule type="containsText" dxfId="285" priority="252" operator="containsText" text="Muy Alta">
      <formula>NOT(ISERROR(SEARCH("Muy Alta",H70)))</formula>
    </cfRule>
    <cfRule type="containsText" dxfId="284" priority="254" operator="containsText" text="Alta">
      <formula>NOT(ISERROR(SEARCH("Alta",H70)))</formula>
    </cfRule>
    <cfRule type="containsText" dxfId="283" priority="255" operator="containsText" text="Media">
      <formula>NOT(ISERROR(SEARCH("Media",H70)))</formula>
    </cfRule>
    <cfRule type="containsText" dxfId="282" priority="256" operator="containsText" text="Media">
      <formula>NOT(ISERROR(SEARCH("Media",H70)))</formula>
    </cfRule>
    <cfRule type="containsText" dxfId="281" priority="257" operator="containsText" text="Media">
      <formula>NOT(ISERROR(SEARCH("Media",H70)))</formula>
    </cfRule>
    <cfRule type="containsText" dxfId="280" priority="258" operator="containsText" text="Muy Baja">
      <formula>NOT(ISERROR(SEARCH("Muy Baja",H70)))</formula>
    </cfRule>
    <cfRule type="containsText" dxfId="279" priority="259" operator="containsText" text="Baja">
      <formula>NOT(ISERROR(SEARCH("Baja",H70)))</formula>
    </cfRule>
    <cfRule type="containsText" dxfId="278" priority="260" operator="containsText" text="Muy Baja">
      <formula>NOT(ISERROR(SEARCH("Muy Baja",H70)))</formula>
    </cfRule>
    <cfRule type="containsText" dxfId="277" priority="261" operator="containsText" text="Muy Baja">
      <formula>NOT(ISERROR(SEARCH("Muy Baja",H70)))</formula>
    </cfRule>
    <cfRule type="containsText" dxfId="276" priority="263" operator="containsText" text="Muy Baja'Tabla probabilidad'!">
      <formula>NOT(ISERROR(SEARCH("Muy Baja'Tabla probabilidad'!",H70)))</formula>
    </cfRule>
    <cfRule type="containsText" dxfId="275" priority="264" operator="containsText" text="Muy bajo">
      <formula>NOT(ISERROR(SEARCH("Muy bajo",H70)))</formula>
    </cfRule>
    <cfRule type="containsText" dxfId="274" priority="265" operator="containsText" text="Alta">
      <formula>NOT(ISERROR(SEARCH("Alta",H70)))</formula>
    </cfRule>
    <cfRule type="containsText" dxfId="273" priority="266" operator="containsText" text="Media">
      <formula>NOT(ISERROR(SEARCH("Media",H70)))</formula>
    </cfRule>
    <cfRule type="containsText" dxfId="272" priority="267" operator="containsText" text="Baja">
      <formula>NOT(ISERROR(SEARCH("Baja",H70)))</formula>
    </cfRule>
    <cfRule type="containsText" dxfId="271" priority="268" operator="containsText" text="Muy baja">
      <formula>NOT(ISERROR(SEARCH("Muy baja",H70)))</formula>
    </cfRule>
    <cfRule type="cellIs" dxfId="268" priority="271" operator="between">
      <formula>1</formula>
      <formula>2</formula>
    </cfRule>
    <cfRule type="cellIs" dxfId="267" priority="272" operator="between">
      <formula>0</formula>
      <formula>2</formula>
    </cfRule>
    <cfRule type="containsText" dxfId="266" priority="262" operator="containsText" text="Muy Baja">
      <formula>NOT(ISERROR(SEARCH("Muy Baja",H70)))</formula>
    </cfRule>
    <cfRule type="containsText" dxfId="265" priority="250" operator="containsText" text="Muy Baja">
      <formula>NOT(ISERROR(SEARCH("Muy Baja",H70)))</formula>
    </cfRule>
  </conditionalFormatting>
  <conditionalFormatting sqref="K10:K79">
    <cfRule type="containsText" dxfId="264" priority="80" operator="containsText" text="Moderado">
      <formula>NOT(ISERROR(SEARCH("Moderado",K10)))</formula>
    </cfRule>
    <cfRule type="containsText" dxfId="263" priority="81" operator="containsText" text="Menor">
      <formula>NOT(ISERROR(SEARCH("Menor",K10)))</formula>
    </cfRule>
    <cfRule type="containsText" dxfId="262" priority="82" operator="containsText" text="Leve">
      <formula>NOT(ISERROR(SEARCH("Leve",K10)))</formula>
    </cfRule>
    <cfRule type="containsText" dxfId="261" priority="77" operator="containsText" text="Catastrófico">
      <formula>NOT(ISERROR(SEARCH("Catastrófico",K10)))</formula>
    </cfRule>
    <cfRule type="containsText" dxfId="260" priority="79" operator="containsText" text="Alta">
      <formula>NOT(ISERROR(SEARCH("Alta",K10)))</formula>
    </cfRule>
    <cfRule type="containsText" dxfId="259" priority="78" operator="containsText" text="Mayor">
      <formula>NOT(ISERROR(SEARCH("Mayor",K10)))</formula>
    </cfRule>
  </conditionalFormatting>
  <conditionalFormatting sqref="M10 M20">
    <cfRule type="containsText" dxfId="258" priority="820" operator="containsText" text="Alta">
      <formula>NOT(ISERROR(SEARCH("Alta",M10)))</formula>
    </cfRule>
    <cfRule type="containsText" dxfId="257" priority="821" operator="containsText" text="Moderado">
      <formula>NOT(ISERROR(SEARCH("Moderado",M10)))</formula>
    </cfRule>
    <cfRule type="containsText" dxfId="256" priority="822" operator="containsText" text="Menor">
      <formula>NOT(ISERROR(SEARCH("Menor",M10)))</formula>
    </cfRule>
    <cfRule type="containsText" dxfId="255" priority="823" operator="containsText" text="Leve">
      <formula>NOT(ISERROR(SEARCH("Leve",M10)))</formula>
    </cfRule>
    <cfRule type="containsText" dxfId="254" priority="818" operator="containsText" text="Catastrófico">
      <formula>NOT(ISERROR(SEARCH("Catastrófico",M10)))</formula>
    </cfRule>
    <cfRule type="containsText" dxfId="253" priority="819" operator="containsText" text="Mayor">
      <formula>NOT(ISERROR(SEARCH("Mayor",M10)))</formula>
    </cfRule>
  </conditionalFormatting>
  <conditionalFormatting sqref="M30">
    <cfRule type="containsText" dxfId="252" priority="534" operator="containsText" text="Alta">
      <formula>NOT(ISERROR(SEARCH("Alta",M30)))</formula>
    </cfRule>
    <cfRule type="containsText" dxfId="251" priority="535" operator="containsText" text="Moderado">
      <formula>NOT(ISERROR(SEARCH("Moderado",M30)))</formula>
    </cfRule>
    <cfRule type="containsText" dxfId="250" priority="532" operator="containsText" text="Catastrófico">
      <formula>NOT(ISERROR(SEARCH("Catastrófico",M30)))</formula>
    </cfRule>
    <cfRule type="containsText" dxfId="249" priority="533" operator="containsText" text="Mayor">
      <formula>NOT(ISERROR(SEARCH("Mayor",M30)))</formula>
    </cfRule>
    <cfRule type="containsText" dxfId="248" priority="536" operator="containsText" text="Menor">
      <formula>NOT(ISERROR(SEARCH("Menor",M30)))</formula>
    </cfRule>
    <cfRule type="containsText" dxfId="247" priority="537" operator="containsText" text="Leve">
      <formula>NOT(ISERROR(SEARCH("Leve",M30)))</formula>
    </cfRule>
  </conditionalFormatting>
  <conditionalFormatting sqref="M40 M50 M60">
    <cfRule type="containsText" dxfId="246" priority="211" operator="containsText" text="Catastrófico">
      <formula>NOT(ISERROR(SEARCH("Catastrófico",M40)))</formula>
    </cfRule>
    <cfRule type="containsText" dxfId="245" priority="212" operator="containsText" text="Mayor">
      <formula>NOT(ISERROR(SEARCH("Mayor",M40)))</formula>
    </cfRule>
    <cfRule type="containsText" dxfId="244" priority="213" operator="containsText" text="Alta">
      <formula>NOT(ISERROR(SEARCH("Alta",M40)))</formula>
    </cfRule>
    <cfRule type="containsText" dxfId="243" priority="214" operator="containsText" text="Moderado">
      <formula>NOT(ISERROR(SEARCH("Moderado",M40)))</formula>
    </cfRule>
    <cfRule type="containsText" dxfId="242" priority="215" operator="containsText" text="Menor">
      <formula>NOT(ISERROR(SEARCH("Menor",M40)))</formula>
    </cfRule>
    <cfRule type="containsText" dxfId="241" priority="216" operator="containsText" text="Leve">
      <formula>NOT(ISERROR(SEARCH("Leve",M40)))</formula>
    </cfRule>
  </conditionalFormatting>
  <conditionalFormatting sqref="M70">
    <cfRule type="containsText" dxfId="240" priority="247" operator="containsText" text="Moderado">
      <formula>NOT(ISERROR(SEARCH("Moderado",M70)))</formula>
    </cfRule>
    <cfRule type="containsText" dxfId="239" priority="248" operator="containsText" text="Menor">
      <formula>NOT(ISERROR(SEARCH("Menor",M70)))</formula>
    </cfRule>
    <cfRule type="containsText" dxfId="238" priority="244" operator="containsText" text="Catastrófico">
      <formula>NOT(ISERROR(SEARCH("Catastrófico",M70)))</formula>
    </cfRule>
    <cfRule type="containsText" dxfId="237" priority="245" operator="containsText" text="Mayor">
      <formula>NOT(ISERROR(SEARCH("Mayor",M70)))</formula>
    </cfRule>
    <cfRule type="containsText" dxfId="236" priority="246" operator="containsText" text="Alta">
      <formula>NOT(ISERROR(SEARCH("Alta",M70)))</formula>
    </cfRule>
    <cfRule type="containsText" dxfId="235" priority="249" operator="containsText" text="Leve">
      <formula>NOT(ISERROR(SEARCH("Leve",M70)))</formula>
    </cfRule>
  </conditionalFormatting>
  <conditionalFormatting sqref="N30">
    <cfRule type="containsText" dxfId="234" priority="561" operator="containsText" text="Extremo">
      <formula>NOT(ISERROR(SEARCH("Extremo",N30)))</formula>
    </cfRule>
    <cfRule type="containsText" dxfId="233" priority="564" operator="containsText" text="Moderado">
      <formula>NOT(ISERROR(SEARCH("Moderado",N30)))</formula>
    </cfRule>
    <cfRule type="containsText" dxfId="232" priority="563" operator="containsText" text="Bajo">
      <formula>NOT(ISERROR(SEARCH("Bajo",N30)))</formula>
    </cfRule>
    <cfRule type="containsText" dxfId="231" priority="562" operator="containsText" text="Alto">
      <formula>NOT(ISERROR(SEARCH("Alto",N30)))</formula>
    </cfRule>
  </conditionalFormatting>
  <conditionalFormatting sqref="N40 N50 N60">
    <cfRule type="containsText" dxfId="230" priority="241" operator="containsText" text="Alto">
      <formula>NOT(ISERROR(SEARCH("Alto",N40)))</formula>
    </cfRule>
    <cfRule type="containsText" dxfId="229" priority="240" operator="containsText" text="Extremo">
      <formula>NOT(ISERROR(SEARCH("Extremo",N40)))</formula>
    </cfRule>
    <cfRule type="containsText" dxfId="228" priority="242" operator="containsText" text="Bajo">
      <formula>NOT(ISERROR(SEARCH("Bajo",N40)))</formula>
    </cfRule>
    <cfRule type="containsText" dxfId="227" priority="243" operator="containsText" text="Moderado">
      <formula>NOT(ISERROR(SEARCH("Moderado",N40)))</formula>
    </cfRule>
  </conditionalFormatting>
  <conditionalFormatting sqref="N70">
    <cfRule type="containsText" dxfId="226" priority="273" operator="containsText" text="Extremo">
      <formula>NOT(ISERROR(SEARCH("Extremo",N70)))</formula>
    </cfRule>
    <cfRule type="containsText" dxfId="225" priority="276" operator="containsText" text="Moderado">
      <formula>NOT(ISERROR(SEARCH("Moderado",N70)))</formula>
    </cfRule>
    <cfRule type="containsText" dxfId="224" priority="275" operator="containsText" text="Bajo">
      <formula>NOT(ISERROR(SEARCH("Bajo",N70)))</formula>
    </cfRule>
    <cfRule type="containsText" dxfId="223" priority="274" operator="containsText" text="Alto">
      <formula>NOT(ISERROR(SEARCH("Alto",N70)))</formula>
    </cfRule>
  </conditionalFormatting>
  <conditionalFormatting sqref="N8:O8">
    <cfRule type="containsText" dxfId="222" priority="98" operator="containsText" text="1- Bajo">
      <formula>NOT(ISERROR(SEARCH("1- Bajo",N8)))</formula>
    </cfRule>
    <cfRule type="containsText" dxfId="221" priority="97" operator="containsText" text="4- Bajo">
      <formula>NOT(ISERROR(SEARCH("4- Bajo",N8)))</formula>
    </cfRule>
    <cfRule type="containsText" dxfId="220" priority="96" operator="containsText" text="3- Bajo">
      <formula>NOT(ISERROR(SEARCH("3- Bajo",N8)))</formula>
    </cfRule>
    <cfRule type="containsText" dxfId="219" priority="95" operator="containsText" text="4- Moderado">
      <formula>NOT(ISERROR(SEARCH("4- Moderado",N8)))</formula>
    </cfRule>
    <cfRule type="containsText" dxfId="218" priority="94" operator="containsText" text="6- Moderado">
      <formula>NOT(ISERROR(SEARCH("6- Moderado",N8)))</formula>
    </cfRule>
    <cfRule type="containsText" dxfId="217" priority="93" operator="containsText" text="3- Moderado">
      <formula>NOT(ISERROR(SEARCH("3- Moderado",N8)))</formula>
    </cfRule>
  </conditionalFormatting>
  <conditionalFormatting sqref="N10:O10 N20:O20">
    <cfRule type="containsText" dxfId="216" priority="1405" operator="containsText" text="Extremo">
      <formula>NOT(ISERROR(SEARCH("Extremo",N10)))</formula>
    </cfRule>
    <cfRule type="containsText" dxfId="215" priority="1406" operator="containsText" text="Alto">
      <formula>NOT(ISERROR(SEARCH("Alto",N10)))</formula>
    </cfRule>
    <cfRule type="containsText" dxfId="214" priority="1407" operator="containsText" text="Bajo">
      <formula>NOT(ISERROR(SEARCH("Bajo",N10)))</formula>
    </cfRule>
    <cfRule type="containsText" dxfId="213" priority="1408" operator="containsText" text="Moderado">
      <formula>NOT(ISERROR(SEARCH("Moderado",N10)))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44"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843"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69" operator="containsText" id="{6CC27EA5-37CF-43E9-A7E7-0102D9B1D6E7}">
            <xm:f>NOT(ISERROR(SEARCH('D:\Users\YCastelS\OneDrive - Consejo Superior de la Judicatura\1_CALIDAD _2023\03-Mapa_Riesgos\MR finales - 2023\[Matriz de Riesgos Asistencia Legal Integrada.xlsx]8- Políticas de Administración '!#REF!,H30)))</xm:f>
            <xm:f>'D:\Users\YCastelS\OneDrive - Consejo Superior de la Judicatura\1_CALIDAD _2023\03-Mapa_Riesgos\MR finales - 2023\[Matriz de Riesgos Asistencia Legal Integrada.xlsx]8- Políticas de Administración '!#REF!</xm:f>
            <x14:dxf>
              <font>
                <color rgb="FF006100"/>
              </font>
              <fill>
                <patternFill>
                  <bgColor rgb="FFC6EFCE"/>
                </patternFill>
              </fill>
            </x14:dxf>
          </x14:cfRule>
          <x14:cfRule type="containsText" priority="70" operator="containsText" id="{953C5589-0A77-4442-B22D-EFE302FBFEAA}">
            <xm:f>NOT(ISERROR(SEARCH('D:\Users\YCastelS\OneDrive - Consejo Superior de la Judicatura\1_CALIDAD _2023\03-Mapa_Riesgos\MR finales - 2023\[Matriz de Riesgos Asistencia Legal Integrada.xlsx]8- Políticas de Administración '!#REF!,H30)))</xm:f>
            <xm:f>'D:\Users\YCastelS\OneDrive - Consejo Superior de la Judicatura\1_CALIDAD _2023\03-Mapa_Riesgos\MR finales - 2023\[Matriz de Riesgos Asistencia Legal Integrada.xlsx]8- Políticas de Administración '!#REF!</xm:f>
            <x14:dxf>
              <font>
                <color rgb="FF9C0006"/>
              </font>
              <fill>
                <patternFill>
                  <bgColor rgb="FFFFC7CE"/>
                </patternFill>
              </fill>
            </x14:dxf>
          </x14:cfRule>
          <xm:sqref>H30</xm:sqref>
        </x14:conditionalFormatting>
        <x14:conditionalFormatting xmlns:xm="http://schemas.microsoft.com/office/excel/2006/main">
          <x14:cfRule type="containsText" priority="236" operator="containsText" id="{B3F77126-2A27-4EC5-85A9-CBEC830FD7BD}">
            <xm:f>NOT(ISERROR(SEARCH('8- Políticas de Administración '!$B$5,H40)))</xm:f>
            <xm:f>'8- Políticas de Administración '!$B$5</xm:f>
            <x14:dxf>
              <font>
                <color rgb="FF006100"/>
              </font>
              <fill>
                <patternFill>
                  <bgColor rgb="FFC6EFCE"/>
                </patternFill>
              </fill>
            </x14:dxf>
          </x14:cfRule>
          <x14:cfRule type="containsText" priority="237" operator="containsText" id="{CA966E56-48A7-4BE5-A289-34723629A3D2}">
            <xm:f>NOT(ISERROR(SEARCH('8- Políticas de Administración '!$B$5,H40)))</xm:f>
            <xm:f>'8- Políticas de Administración '!$B$5</xm:f>
            <x14:dxf>
              <font>
                <color rgb="FF9C0006"/>
              </font>
              <fill>
                <patternFill>
                  <bgColor rgb="FFFFC7CE"/>
                </patternFill>
              </fill>
            </x14:dxf>
          </x14:cfRule>
          <xm:sqref>H40 H50 H60</xm:sqref>
        </x14:conditionalFormatting>
        <x14:conditionalFormatting xmlns:xm="http://schemas.microsoft.com/office/excel/2006/main">
          <x14:cfRule type="containsText" priority="269" operator="containsText" id="{11D1C3EE-87E8-41ED-9705-AB190DD1E190}">
            <xm:f>NOT(ISERROR(SEARCH('8- Políticas de Administración '!$B$5,H70)))</xm:f>
            <xm:f>'8- Políticas de Administración '!$B$5</xm:f>
            <x14:dxf>
              <font>
                <color rgb="FF006100"/>
              </font>
              <fill>
                <patternFill>
                  <bgColor rgb="FFC6EFCE"/>
                </patternFill>
              </fill>
            </x14:dxf>
          </x14:cfRule>
          <x14:cfRule type="containsText" priority="270" operator="containsText" id="{67565E7B-28B1-4A9A-831D-D3244E018B7D}">
            <xm:f>NOT(ISERROR(SEARCH('8- Políticas de Administración '!$B$5,H70)))</xm:f>
            <xm:f>'8- Políticas de Administración '!$B$5</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0000000}">
          <x14:formula1>
            <xm:f>'8- Políticas de Administración '!$I$17:$I$22</xm:f>
          </x14:formula1>
          <xm:sqref>I40:I79</xm:sqref>
        </x14:dataValidation>
        <x14:dataValidation type="list" allowBlank="1" showInputMessage="1" showErrorMessage="1" xr:uid="{00000000-0002-0000-0500-000001000000}">
          <x14:formula1>
            <xm:f>IF(I40='8- Políticas de Administración '!$C$16,'8- Políticas de Administración '!$C$17:$C$21,IF(I40='8- Políticas de Administración '!$C$24,'8- Políticas de Administración '!$C$25:$C$29,IF(I40='8- Políticas de Administración '!$C$32,'8- Políticas de Administración '!$C$33:$C$37,IF(I40='8- Políticas de Administración '!$C$40,'8- Políticas de Administración '!$C$41:$C$45,IF(I40='8- Políticas de Administración '!$C$48,'8- Políticas de Administración '!$C$49:$C$53,IF(I40='8- Políticas de Administración '!$C$56,'8- Políticas de Administración '!$C$57:$C$61))))))</xm:f>
          </x14:formula1>
          <xm:sqref>J40:J79</xm:sqref>
        </x14:dataValidation>
        <x14:dataValidation type="list" allowBlank="1" showInputMessage="1" showErrorMessage="1" xr:uid="{00000000-0002-0000-0500-000002000000}">
          <x14:formula1>
            <xm:f>'C:\Users\YCastelS\OneDrive - Consejo Superior de la Judicatura\1_CALIDAD _2023\03-Mapa_Riesgos\MR finales - 2023\[Matriz de Riesgos Asistencia Legal Integrada.xlsx]8- Políticas de Administración '!#REF!</xm:f>
          </x14:formula1>
          <xm:sqref>I30:I39</xm:sqref>
        </x14:dataValidation>
        <x14:dataValidation type="list" allowBlank="1" showInputMessage="1" showErrorMessage="1" xr:uid="{00000000-0002-0000-0500-000003000000}">
          <x14:formula1>
            <xm:f>IF(I30='C:\Users\YCastelS\OneDrive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'!#REF!,IF(I30='C:\Users\YCastelS\OneDrive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'!#REF!,IF(I30='C:\Users\YCastelS\OneDrive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'!#REF!,IF(I30='C:\Users\YCastelS\OneDrive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'!#REF!,IF(I30='C:\Users\YCastelS\OneDrive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'!#REF!,IF(I30='C:\Users\YCastelS\OneDrive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xm:f>
          </x14:formula1>
          <xm:sqref>J30:J39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79"/>
  <sheetViews>
    <sheetView showGridLines="0" zoomScale="70" zoomScaleNormal="70" zoomScalePageLayoutView="70" workbookViewId="0">
      <pane xSplit="2" ySplit="9" topLeftCell="C10" activePane="bottomRight" state="frozen"/>
      <selection pane="topRight" activeCell="C1" sqref="C1"/>
      <selection pane="bottomLeft" activeCell="A10" sqref="A10"/>
      <selection pane="bottomRight" activeCell="C6" sqref="C6:V6"/>
    </sheetView>
  </sheetViews>
  <sheetFormatPr baseColWidth="10" defaultColWidth="11.42578125" defaultRowHeight="15"/>
  <cols>
    <col min="1" max="1" width="7" customWidth="1"/>
    <col min="2" max="2" width="35.85546875" customWidth="1"/>
    <col min="3" max="3" width="52.5703125" style="47"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8" customWidth="1"/>
    <col min="19" max="19" width="11.42578125" customWidth="1"/>
    <col min="20" max="20" width="26.28515625" style="37" customWidth="1"/>
    <col min="21" max="21" width="18.5703125" style="36" customWidth="1"/>
    <col min="22" max="22" width="22.5703125" style="38" customWidth="1"/>
    <col min="23" max="278" width="11.42578125" style="17"/>
    <col min="279" max="16384" width="11.42578125" style="22"/>
  </cols>
  <sheetData>
    <row r="1" spans="1:278" s="19" customFormat="1" ht="27.75" thickTop="1">
      <c r="A1" s="526"/>
      <c r="B1" s="527"/>
      <c r="C1" s="528"/>
      <c r="D1" s="40"/>
      <c r="E1" s="522" t="s">
        <v>329</v>
      </c>
      <c r="F1" s="523"/>
      <c r="G1" s="523"/>
      <c r="H1" s="523"/>
      <c r="I1" s="523"/>
      <c r="J1" s="523"/>
      <c r="K1" s="523"/>
      <c r="L1" s="523"/>
      <c r="M1" s="523"/>
      <c r="N1" s="523"/>
      <c r="O1" s="523"/>
      <c r="P1" s="523"/>
      <c r="Q1" s="523"/>
      <c r="R1" s="523"/>
      <c r="S1" s="523"/>
      <c r="T1" s="523"/>
      <c r="U1" s="523"/>
      <c r="V1" s="523"/>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29"/>
      <c r="B2" s="530"/>
      <c r="C2" s="531"/>
      <c r="D2" s="40"/>
      <c r="E2" s="524"/>
      <c r="F2" s="525"/>
      <c r="G2" s="525"/>
      <c r="H2" s="525"/>
      <c r="I2" s="525"/>
      <c r="J2" s="525"/>
      <c r="K2" s="525"/>
      <c r="L2" s="525"/>
      <c r="M2" s="525"/>
      <c r="N2" s="525"/>
      <c r="O2" s="525"/>
      <c r="P2" s="525"/>
      <c r="Q2" s="525"/>
      <c r="R2" s="525"/>
      <c r="S2" s="525"/>
      <c r="T2" s="525"/>
      <c r="U2" s="525"/>
      <c r="V2" s="52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29"/>
      <c r="B3" s="530"/>
      <c r="C3" s="531"/>
      <c r="D3" s="141"/>
      <c r="E3" s="524"/>
      <c r="F3" s="525"/>
      <c r="G3" s="525"/>
      <c r="H3" s="525"/>
      <c r="I3" s="525"/>
      <c r="J3" s="525"/>
      <c r="K3" s="525"/>
      <c r="L3" s="525"/>
      <c r="M3" s="525"/>
      <c r="N3" s="525"/>
      <c r="O3" s="525"/>
      <c r="P3" s="525"/>
      <c r="Q3" s="525"/>
      <c r="R3" s="525"/>
      <c r="S3" s="525"/>
      <c r="T3" s="525"/>
      <c r="U3" s="525"/>
      <c r="V3" s="52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549" t="s">
        <v>269</v>
      </c>
      <c r="B4" s="549"/>
      <c r="C4" s="521" t="s">
        <v>330</v>
      </c>
      <c r="D4" s="521"/>
      <c r="E4" s="521"/>
      <c r="F4" s="521"/>
      <c r="G4" s="521"/>
      <c r="H4" s="521"/>
      <c r="I4" s="521"/>
      <c r="J4" s="521"/>
      <c r="K4" s="521"/>
      <c r="L4" s="521"/>
      <c r="M4" s="521"/>
      <c r="N4" s="521"/>
      <c r="O4" s="521"/>
      <c r="P4" s="521"/>
      <c r="Q4" s="521"/>
      <c r="R4" s="521"/>
      <c r="S4" s="521"/>
      <c r="T4" s="521"/>
      <c r="U4" s="521"/>
      <c r="V4" s="521"/>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549" t="s">
        <v>271</v>
      </c>
      <c r="B5" s="549"/>
      <c r="C5" s="520" t="s">
        <v>37</v>
      </c>
      <c r="D5" s="520"/>
      <c r="E5" s="520"/>
      <c r="F5" s="520"/>
      <c r="G5" s="520"/>
      <c r="H5" s="520"/>
      <c r="I5" s="520"/>
      <c r="J5" s="520"/>
      <c r="K5" s="520"/>
      <c r="L5" s="520"/>
      <c r="M5" s="520"/>
      <c r="N5" s="520"/>
      <c r="O5" s="520"/>
      <c r="P5" s="520"/>
      <c r="Q5" s="520"/>
      <c r="R5" s="520"/>
      <c r="S5" s="520"/>
      <c r="T5" s="520"/>
      <c r="U5" s="520"/>
      <c r="V5" s="520"/>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49" t="s">
        <v>272</v>
      </c>
      <c r="B6" s="549"/>
      <c r="C6" s="521" t="s">
        <v>504</v>
      </c>
      <c r="D6" s="521"/>
      <c r="E6" s="521"/>
      <c r="F6" s="521"/>
      <c r="G6" s="521"/>
      <c r="H6" s="521"/>
      <c r="I6" s="521"/>
      <c r="J6" s="521"/>
      <c r="K6" s="521"/>
      <c r="L6" s="521"/>
      <c r="M6" s="521"/>
      <c r="N6" s="521"/>
      <c r="O6" s="521"/>
      <c r="P6" s="521"/>
      <c r="Q6" s="521"/>
      <c r="R6" s="521"/>
      <c r="S6" s="521"/>
      <c r="T6" s="521"/>
      <c r="U6" s="521"/>
      <c r="V6" s="521"/>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32" t="s">
        <v>273</v>
      </c>
      <c r="B7" s="532"/>
      <c r="C7" s="532"/>
      <c r="D7" s="533" t="s">
        <v>331</v>
      </c>
      <c r="E7" s="534"/>
      <c r="F7" s="534"/>
      <c r="G7" s="534"/>
      <c r="H7" s="534"/>
      <c r="I7" s="534"/>
      <c r="J7" s="534"/>
      <c r="K7" s="534"/>
      <c r="L7" s="534"/>
      <c r="M7" s="534"/>
      <c r="N7" s="534"/>
      <c r="O7" s="534"/>
      <c r="P7" s="534"/>
      <c r="Q7" s="534"/>
      <c r="R7" s="535"/>
      <c r="S7" s="121"/>
      <c r="T7" s="532" t="s">
        <v>332</v>
      </c>
      <c r="U7" s="532"/>
      <c r="V7" s="53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36" t="s">
        <v>278</v>
      </c>
      <c r="B8" s="538" t="s">
        <v>333</v>
      </c>
      <c r="C8" s="540" t="s">
        <v>274</v>
      </c>
      <c r="D8" s="542" t="s">
        <v>334</v>
      </c>
      <c r="E8" s="544" t="s">
        <v>244</v>
      </c>
      <c r="F8" s="546" t="s">
        <v>335</v>
      </c>
      <c r="G8" s="547"/>
      <c r="H8" s="547"/>
      <c r="I8" s="547"/>
      <c r="J8" s="547"/>
      <c r="K8" s="548"/>
      <c r="L8" s="546" t="s">
        <v>336</v>
      </c>
      <c r="M8" s="547"/>
      <c r="N8" s="547"/>
      <c r="O8" s="547"/>
      <c r="P8" s="547"/>
      <c r="Q8" s="547"/>
      <c r="R8" s="547"/>
      <c r="S8" s="548"/>
      <c r="T8" s="54"/>
      <c r="U8" s="55"/>
      <c r="V8" s="83" t="s">
        <v>337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537"/>
      <c r="B9" s="539"/>
      <c r="C9" s="541"/>
      <c r="D9" s="543"/>
      <c r="E9" s="545"/>
      <c r="F9" s="45" t="s">
        <v>246</v>
      </c>
      <c r="G9" s="45" t="s">
        <v>248</v>
      </c>
      <c r="H9" s="45" t="s">
        <v>338</v>
      </c>
      <c r="I9" s="45" t="s">
        <v>250</v>
      </c>
      <c r="J9" s="118" t="s">
        <v>339</v>
      </c>
      <c r="K9" s="45" t="s">
        <v>256</v>
      </c>
      <c r="L9" s="45" t="s">
        <v>340</v>
      </c>
      <c r="M9" s="117" t="s">
        <v>253</v>
      </c>
      <c r="N9" s="45" t="s">
        <v>341</v>
      </c>
      <c r="O9" s="45" t="s">
        <v>342</v>
      </c>
      <c r="P9" s="45" t="s">
        <v>343</v>
      </c>
      <c r="Q9" s="45" t="s">
        <v>344</v>
      </c>
      <c r="R9" s="118" t="s">
        <v>339</v>
      </c>
      <c r="S9" s="45" t="s">
        <v>345</v>
      </c>
      <c r="T9" s="48" t="s">
        <v>258</v>
      </c>
      <c r="U9" s="48" t="s">
        <v>260</v>
      </c>
      <c r="V9" s="49" t="s">
        <v>346</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409.5">
      <c r="A10" s="514">
        <f>'5- Identificación de Riesgos'!A10</f>
        <v>1</v>
      </c>
      <c r="B10" s="445" t="str">
        <f>'5- Identificación de Riesgos'!B10</f>
        <v>Constitución de hechos de corrupción que afecten el proceso contractual</v>
      </c>
      <c r="C10" s="300" t="s">
        <v>294</v>
      </c>
      <c r="D10" s="301" t="s">
        <v>347</v>
      </c>
      <c r="E10" s="302" t="s">
        <v>348</v>
      </c>
      <c r="F10" s="302" t="s">
        <v>348</v>
      </c>
      <c r="G10" s="302" t="s">
        <v>348</v>
      </c>
      <c r="H10" s="302" t="s">
        <v>348</v>
      </c>
      <c r="I10" s="144" t="s">
        <v>349</v>
      </c>
      <c r="J10" s="149">
        <f>COUNTIF(F10:I10,"SI")/4</f>
        <v>0.75</v>
      </c>
      <c r="K10" s="517">
        <f>AVERAGE(J10:J19)</f>
        <v>0.25</v>
      </c>
      <c r="L10" s="300" t="s">
        <v>295</v>
      </c>
      <c r="M10" s="308" t="s">
        <v>350</v>
      </c>
      <c r="N10" s="302" t="s">
        <v>348</v>
      </c>
      <c r="O10" s="302" t="s">
        <v>348</v>
      </c>
      <c r="P10" s="302" t="s">
        <v>348</v>
      </c>
      <c r="Q10" s="302" t="s">
        <v>348</v>
      </c>
      <c r="R10" s="149">
        <f>SUM(COUNTIF(N10,"SI")*25%,COUNTIF(O10,"SI")*40%,COUNTIF(P10,"SI")*25%,COUNTIF(Q10,"SI")*10%)</f>
        <v>1</v>
      </c>
      <c r="S10" s="517">
        <f>AVERAGE(R10:R19)</f>
        <v>1</v>
      </c>
      <c r="T10" s="45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4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511" t="str">
        <f>CONCATENATE(VLOOKUP((LEFT(T10,LEN(T10)-4)&amp;LEFT(U10,LEN(U10)-4)),'9- Matriz de Calor '!$D$18:$E$42,2,0)," - ",RIGHT(T10,1)*RIGHT(U10,1))</f>
        <v>Moderado - 3</v>
      </c>
    </row>
    <row r="11" spans="1:278" ht="315">
      <c r="A11" s="515"/>
      <c r="B11" s="446"/>
      <c r="C11" s="300">
        <v>0</v>
      </c>
      <c r="D11" s="303" t="s">
        <v>351</v>
      </c>
      <c r="E11" s="292" t="s">
        <v>348</v>
      </c>
      <c r="F11" s="292" t="s">
        <v>348</v>
      </c>
      <c r="G11" s="292" t="s">
        <v>348</v>
      </c>
      <c r="H11" s="292" t="s">
        <v>348</v>
      </c>
      <c r="I11" s="145" t="s">
        <v>349</v>
      </c>
      <c r="J11" s="147">
        <f t="shared" ref="J11:J29" si="0">COUNTIF(F11:I11,"SI")/4</f>
        <v>0.75</v>
      </c>
      <c r="K11" s="518"/>
      <c r="L11" s="309">
        <v>0</v>
      </c>
      <c r="M11" s="304" t="s">
        <v>297</v>
      </c>
      <c r="N11" s="292" t="s">
        <v>297</v>
      </c>
      <c r="O11" s="292" t="s">
        <v>297</v>
      </c>
      <c r="P11" s="292" t="s">
        <v>297</v>
      </c>
      <c r="Q11" s="292" t="s">
        <v>297</v>
      </c>
      <c r="R11" s="147"/>
      <c r="S11" s="518"/>
      <c r="T11" s="452"/>
      <c r="U11" s="446"/>
      <c r="V11" s="512"/>
    </row>
    <row r="12" spans="1:278" ht="315">
      <c r="A12" s="515"/>
      <c r="B12" s="446"/>
      <c r="C12" s="300">
        <v>0</v>
      </c>
      <c r="D12" s="303" t="s">
        <v>352</v>
      </c>
      <c r="E12" s="292" t="s">
        <v>348</v>
      </c>
      <c r="F12" s="292" t="s">
        <v>348</v>
      </c>
      <c r="G12" s="292" t="s">
        <v>348</v>
      </c>
      <c r="H12" s="292" t="s">
        <v>348</v>
      </c>
      <c r="I12" s="145" t="s">
        <v>348</v>
      </c>
      <c r="J12" s="147">
        <f t="shared" si="0"/>
        <v>1</v>
      </c>
      <c r="K12" s="518"/>
      <c r="L12" s="309">
        <v>0</v>
      </c>
      <c r="M12" s="304" t="s">
        <v>297</v>
      </c>
      <c r="N12" s="292" t="s">
        <v>297</v>
      </c>
      <c r="O12" s="292" t="s">
        <v>297</v>
      </c>
      <c r="P12" s="292" t="s">
        <v>297</v>
      </c>
      <c r="Q12" s="292" t="s">
        <v>297</v>
      </c>
      <c r="R12" s="147"/>
      <c r="S12" s="518"/>
      <c r="T12" s="452"/>
      <c r="U12" s="446"/>
      <c r="V12" s="512"/>
    </row>
    <row r="13" spans="1:278">
      <c r="A13" s="515"/>
      <c r="B13" s="446"/>
      <c r="C13" s="300">
        <v>0</v>
      </c>
      <c r="D13" s="304" t="s">
        <v>297</v>
      </c>
      <c r="E13" s="292" t="s">
        <v>297</v>
      </c>
      <c r="F13" s="292" t="s">
        <v>297</v>
      </c>
      <c r="G13" s="292" t="s">
        <v>297</v>
      </c>
      <c r="H13" s="292" t="s">
        <v>297</v>
      </c>
      <c r="I13" s="145"/>
      <c r="J13" s="147">
        <f t="shared" si="0"/>
        <v>0</v>
      </c>
      <c r="K13" s="518"/>
      <c r="L13" s="309">
        <v>0</v>
      </c>
      <c r="M13" s="304" t="s">
        <v>297</v>
      </c>
      <c r="N13" s="292" t="s">
        <v>297</v>
      </c>
      <c r="O13" s="292" t="s">
        <v>297</v>
      </c>
      <c r="P13" s="292" t="s">
        <v>297</v>
      </c>
      <c r="Q13" s="292" t="s">
        <v>297</v>
      </c>
      <c r="R13" s="147"/>
      <c r="S13" s="518"/>
      <c r="T13" s="452"/>
      <c r="U13" s="446"/>
      <c r="V13" s="512"/>
    </row>
    <row r="14" spans="1:278">
      <c r="A14" s="515"/>
      <c r="B14" s="446"/>
      <c r="C14" s="300">
        <v>0</v>
      </c>
      <c r="D14" s="304" t="s">
        <v>297</v>
      </c>
      <c r="E14" s="292" t="s">
        <v>297</v>
      </c>
      <c r="F14" s="292" t="s">
        <v>297</v>
      </c>
      <c r="G14" s="292" t="s">
        <v>297</v>
      </c>
      <c r="H14" s="292" t="s">
        <v>297</v>
      </c>
      <c r="I14" s="145"/>
      <c r="J14" s="147">
        <f t="shared" si="0"/>
        <v>0</v>
      </c>
      <c r="K14" s="518"/>
      <c r="L14" s="309">
        <v>0</v>
      </c>
      <c r="M14" s="304" t="s">
        <v>297</v>
      </c>
      <c r="N14" s="292" t="s">
        <v>297</v>
      </c>
      <c r="O14" s="292" t="s">
        <v>297</v>
      </c>
      <c r="P14" s="292" t="s">
        <v>297</v>
      </c>
      <c r="Q14" s="292" t="s">
        <v>297</v>
      </c>
      <c r="R14" s="147"/>
      <c r="S14" s="518"/>
      <c r="T14" s="452"/>
      <c r="U14" s="446"/>
      <c r="V14" s="512"/>
    </row>
    <row r="15" spans="1:278">
      <c r="A15" s="515"/>
      <c r="B15" s="446"/>
      <c r="C15" s="300">
        <v>0</v>
      </c>
      <c r="D15" s="304" t="s">
        <v>297</v>
      </c>
      <c r="E15" s="292" t="s">
        <v>297</v>
      </c>
      <c r="F15" s="292" t="s">
        <v>297</v>
      </c>
      <c r="G15" s="292" t="s">
        <v>297</v>
      </c>
      <c r="H15" s="292" t="s">
        <v>297</v>
      </c>
      <c r="I15" s="145"/>
      <c r="J15" s="147">
        <f t="shared" si="0"/>
        <v>0</v>
      </c>
      <c r="K15" s="518"/>
      <c r="L15" s="309">
        <v>0</v>
      </c>
      <c r="M15" s="292" t="s">
        <v>297</v>
      </c>
      <c r="N15" s="292" t="s">
        <v>297</v>
      </c>
      <c r="O15" s="292" t="s">
        <v>297</v>
      </c>
      <c r="P15" s="292" t="s">
        <v>297</v>
      </c>
      <c r="Q15" s="292" t="s">
        <v>297</v>
      </c>
      <c r="R15" s="147"/>
      <c r="S15" s="518"/>
      <c r="T15" s="452"/>
      <c r="U15" s="446"/>
      <c r="V15" s="512"/>
    </row>
    <row r="16" spans="1:278">
      <c r="A16" s="515"/>
      <c r="B16" s="446"/>
      <c r="C16" s="300">
        <v>0</v>
      </c>
      <c r="D16" s="304" t="s">
        <v>297</v>
      </c>
      <c r="E16" s="292" t="s">
        <v>297</v>
      </c>
      <c r="F16" s="292" t="s">
        <v>297</v>
      </c>
      <c r="G16" s="292" t="s">
        <v>297</v>
      </c>
      <c r="H16" s="292" t="s">
        <v>297</v>
      </c>
      <c r="I16" s="145"/>
      <c r="J16" s="147">
        <f t="shared" si="0"/>
        <v>0</v>
      </c>
      <c r="K16" s="518"/>
      <c r="L16" s="309">
        <v>0</v>
      </c>
      <c r="M16" s="292" t="s">
        <v>297</v>
      </c>
      <c r="N16" s="292" t="s">
        <v>297</v>
      </c>
      <c r="O16" s="292" t="s">
        <v>297</v>
      </c>
      <c r="P16" s="292" t="s">
        <v>297</v>
      </c>
      <c r="Q16" s="292" t="s">
        <v>297</v>
      </c>
      <c r="R16" s="147"/>
      <c r="S16" s="518"/>
      <c r="T16" s="452"/>
      <c r="U16" s="446"/>
      <c r="V16" s="512"/>
    </row>
    <row r="17" spans="1:22">
      <c r="A17" s="515"/>
      <c r="B17" s="446"/>
      <c r="C17" s="300">
        <v>0</v>
      </c>
      <c r="D17" s="304" t="s">
        <v>297</v>
      </c>
      <c r="E17" s="292" t="s">
        <v>297</v>
      </c>
      <c r="F17" s="292" t="s">
        <v>297</v>
      </c>
      <c r="G17" s="292" t="s">
        <v>297</v>
      </c>
      <c r="H17" s="292" t="s">
        <v>297</v>
      </c>
      <c r="I17" s="145"/>
      <c r="J17" s="147">
        <f t="shared" si="0"/>
        <v>0</v>
      </c>
      <c r="K17" s="518"/>
      <c r="L17" s="309">
        <v>0</v>
      </c>
      <c r="M17" s="292" t="s">
        <v>297</v>
      </c>
      <c r="N17" s="292" t="s">
        <v>297</v>
      </c>
      <c r="O17" s="292" t="s">
        <v>297</v>
      </c>
      <c r="P17" s="292" t="s">
        <v>297</v>
      </c>
      <c r="Q17" s="292" t="s">
        <v>297</v>
      </c>
      <c r="R17" s="147"/>
      <c r="S17" s="518"/>
      <c r="T17" s="452"/>
      <c r="U17" s="446"/>
      <c r="V17" s="512"/>
    </row>
    <row r="18" spans="1:22">
      <c r="A18" s="515"/>
      <c r="B18" s="446"/>
      <c r="C18" s="300">
        <v>0</v>
      </c>
      <c r="D18" s="304" t="s">
        <v>297</v>
      </c>
      <c r="E18" s="292" t="s">
        <v>297</v>
      </c>
      <c r="F18" s="292" t="s">
        <v>297</v>
      </c>
      <c r="G18" s="292" t="s">
        <v>297</v>
      </c>
      <c r="H18" s="292" t="s">
        <v>297</v>
      </c>
      <c r="I18" s="145"/>
      <c r="J18" s="147">
        <f t="shared" si="0"/>
        <v>0</v>
      </c>
      <c r="K18" s="518"/>
      <c r="L18" s="309">
        <v>0</v>
      </c>
      <c r="M18" s="292" t="s">
        <v>297</v>
      </c>
      <c r="N18" s="292" t="s">
        <v>297</v>
      </c>
      <c r="O18" s="292" t="s">
        <v>297</v>
      </c>
      <c r="P18" s="292" t="s">
        <v>297</v>
      </c>
      <c r="Q18" s="292" t="s">
        <v>297</v>
      </c>
      <c r="R18" s="147"/>
      <c r="S18" s="518"/>
      <c r="T18" s="452"/>
      <c r="U18" s="446"/>
      <c r="V18" s="512"/>
    </row>
    <row r="19" spans="1:22">
      <c r="A19" s="516"/>
      <c r="B19" s="447"/>
      <c r="C19" s="300">
        <v>0</v>
      </c>
      <c r="D19" s="305" t="s">
        <v>297</v>
      </c>
      <c r="E19" s="306" t="s">
        <v>297</v>
      </c>
      <c r="F19" s="306" t="s">
        <v>297</v>
      </c>
      <c r="G19" s="306" t="s">
        <v>297</v>
      </c>
      <c r="H19" s="306" t="s">
        <v>297</v>
      </c>
      <c r="I19" s="146"/>
      <c r="J19" s="148">
        <f t="shared" si="0"/>
        <v>0</v>
      </c>
      <c r="K19" s="519"/>
      <c r="L19" s="310">
        <v>0</v>
      </c>
      <c r="M19" s="306" t="s">
        <v>297</v>
      </c>
      <c r="N19" s="306" t="s">
        <v>297</v>
      </c>
      <c r="O19" s="306" t="s">
        <v>297</v>
      </c>
      <c r="P19" s="306" t="s">
        <v>297</v>
      </c>
      <c r="Q19" s="306" t="s">
        <v>297</v>
      </c>
      <c r="R19" s="148"/>
      <c r="S19" s="519"/>
      <c r="T19" s="453"/>
      <c r="U19" s="447"/>
      <c r="V19" s="513"/>
    </row>
    <row r="20" spans="1:22" ht="345">
      <c r="A20" s="514">
        <f>'5- Identificación de Riesgos'!A20</f>
        <v>2</v>
      </c>
      <c r="B20" s="445" t="str">
        <f>'5- Identificación de Riesgos'!B20</f>
        <v>Satisfacción indebida de las necesidades de bienes, obras y servicios de la Entidad</v>
      </c>
      <c r="C20" s="300" t="s">
        <v>300</v>
      </c>
      <c r="D20" s="304" t="s">
        <v>353</v>
      </c>
      <c r="E20" s="292" t="s">
        <v>348</v>
      </c>
      <c r="F20" s="292" t="s">
        <v>348</v>
      </c>
      <c r="G20" s="292" t="s">
        <v>348</v>
      </c>
      <c r="H20" s="292" t="s">
        <v>348</v>
      </c>
      <c r="I20" s="144" t="s">
        <v>349</v>
      </c>
      <c r="J20" s="149">
        <f t="shared" si="0"/>
        <v>0.75</v>
      </c>
      <c r="K20" s="517">
        <f>AVERAGE(J20:J29)</f>
        <v>0.15</v>
      </c>
      <c r="L20" s="309" t="s">
        <v>301</v>
      </c>
      <c r="M20" s="292" t="s">
        <v>354</v>
      </c>
      <c r="N20" s="292" t="s">
        <v>349</v>
      </c>
      <c r="O20" s="292" t="s">
        <v>349</v>
      </c>
      <c r="P20" s="292" t="s">
        <v>348</v>
      </c>
      <c r="Q20" s="292" t="s">
        <v>348</v>
      </c>
      <c r="R20" s="149">
        <f t="shared" ref="R20:R21" si="1">SUM(COUNTIF(N20,"SI")*25%,COUNTIF(O20,"SI")*40%,COUNTIF(P20,"SI")*25%,COUNTIF(Q20,"SI")*10%)</f>
        <v>0.35</v>
      </c>
      <c r="S20" s="517">
        <f t="shared" ref="S20" si="2">AVERAGE(R20:R29)</f>
        <v>0.67500000000000004</v>
      </c>
      <c r="T20" s="45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45"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511" t="str">
        <f>CONCATENATE(VLOOKUP((LEFT(T20,LEN(T20)-4)&amp;LEFT(U20,LEN(U20)-4)),'9- Matriz de Calor '!$D$18:$E$42,2,0)," - ",RIGHT(T20,1)*RIGHT(U20,1))</f>
        <v>Bajo - 1</v>
      </c>
    </row>
    <row r="21" spans="1:22" ht="30.75" customHeight="1">
      <c r="A21" s="515"/>
      <c r="B21" s="446"/>
      <c r="C21" s="300" t="s">
        <v>303</v>
      </c>
      <c r="D21" s="304" t="s">
        <v>355</v>
      </c>
      <c r="E21" s="292" t="s">
        <v>348</v>
      </c>
      <c r="F21" s="292" t="s">
        <v>348</v>
      </c>
      <c r="G21" s="292" t="s">
        <v>348</v>
      </c>
      <c r="H21" s="292" t="s">
        <v>348</v>
      </c>
      <c r="I21" s="145" t="s">
        <v>349</v>
      </c>
      <c r="J21" s="147">
        <f t="shared" si="0"/>
        <v>0.75</v>
      </c>
      <c r="K21" s="518"/>
      <c r="L21" s="309">
        <v>0</v>
      </c>
      <c r="M21" s="292" t="s">
        <v>356</v>
      </c>
      <c r="N21" s="292" t="s">
        <v>348</v>
      </c>
      <c r="O21" s="292" t="s">
        <v>348</v>
      </c>
      <c r="P21" s="292" t="s">
        <v>348</v>
      </c>
      <c r="Q21" s="292" t="s">
        <v>348</v>
      </c>
      <c r="R21" s="147">
        <f t="shared" si="1"/>
        <v>1</v>
      </c>
      <c r="S21" s="518"/>
      <c r="T21" s="452"/>
      <c r="U21" s="446"/>
      <c r="V21" s="512"/>
    </row>
    <row r="22" spans="1:22" ht="30.75" customHeight="1">
      <c r="A22" s="515"/>
      <c r="B22" s="446"/>
      <c r="C22" s="300">
        <v>0</v>
      </c>
      <c r="D22" s="304" t="s">
        <v>297</v>
      </c>
      <c r="E22" s="292" t="s">
        <v>297</v>
      </c>
      <c r="F22" s="292" t="s">
        <v>297</v>
      </c>
      <c r="G22" s="292" t="s">
        <v>297</v>
      </c>
      <c r="H22" s="292" t="s">
        <v>297</v>
      </c>
      <c r="I22" s="145"/>
      <c r="J22" s="147">
        <f t="shared" si="0"/>
        <v>0</v>
      </c>
      <c r="K22" s="518"/>
      <c r="L22" s="309">
        <v>0</v>
      </c>
      <c r="M22" s="292" t="s">
        <v>297</v>
      </c>
      <c r="N22" s="292" t="s">
        <v>297</v>
      </c>
      <c r="O22" s="292" t="s">
        <v>297</v>
      </c>
      <c r="P22" s="292" t="s">
        <v>297</v>
      </c>
      <c r="Q22" s="292" t="s">
        <v>297</v>
      </c>
      <c r="R22" s="147"/>
      <c r="S22" s="518"/>
      <c r="T22" s="452"/>
      <c r="U22" s="446"/>
      <c r="V22" s="512"/>
    </row>
    <row r="23" spans="1:22">
      <c r="A23" s="515"/>
      <c r="B23" s="446"/>
      <c r="C23" s="300">
        <v>0</v>
      </c>
      <c r="D23" s="304" t="s">
        <v>297</v>
      </c>
      <c r="E23" s="292" t="s">
        <v>297</v>
      </c>
      <c r="F23" s="292" t="s">
        <v>297</v>
      </c>
      <c r="G23" s="292" t="s">
        <v>297</v>
      </c>
      <c r="H23" s="292" t="s">
        <v>297</v>
      </c>
      <c r="I23" s="145"/>
      <c r="J23" s="147">
        <f t="shared" si="0"/>
        <v>0</v>
      </c>
      <c r="K23" s="518"/>
      <c r="L23" s="309">
        <v>0</v>
      </c>
      <c r="M23" s="292" t="s">
        <v>297</v>
      </c>
      <c r="N23" s="292" t="s">
        <v>297</v>
      </c>
      <c r="O23" s="292" t="s">
        <v>297</v>
      </c>
      <c r="P23" s="292" t="s">
        <v>297</v>
      </c>
      <c r="Q23" s="292" t="s">
        <v>297</v>
      </c>
      <c r="R23" s="147"/>
      <c r="S23" s="518"/>
      <c r="T23" s="452"/>
      <c r="U23" s="446"/>
      <c r="V23" s="512"/>
    </row>
    <row r="24" spans="1:22">
      <c r="A24" s="515"/>
      <c r="B24" s="446"/>
      <c r="C24" s="300">
        <v>0</v>
      </c>
      <c r="D24" s="292" t="s">
        <v>297</v>
      </c>
      <c r="E24" s="292" t="s">
        <v>297</v>
      </c>
      <c r="F24" s="292" t="s">
        <v>297</v>
      </c>
      <c r="G24" s="292" t="s">
        <v>297</v>
      </c>
      <c r="H24" s="292" t="s">
        <v>297</v>
      </c>
      <c r="I24" s="145"/>
      <c r="J24" s="147">
        <f t="shared" si="0"/>
        <v>0</v>
      </c>
      <c r="K24" s="518"/>
      <c r="L24" s="309">
        <v>0</v>
      </c>
      <c r="M24" s="292" t="s">
        <v>297</v>
      </c>
      <c r="N24" s="292" t="s">
        <v>297</v>
      </c>
      <c r="O24" s="292" t="s">
        <v>297</v>
      </c>
      <c r="P24" s="292" t="s">
        <v>297</v>
      </c>
      <c r="Q24" s="292" t="s">
        <v>297</v>
      </c>
      <c r="R24" s="147"/>
      <c r="S24" s="518"/>
      <c r="T24" s="452"/>
      <c r="U24" s="446"/>
      <c r="V24" s="512"/>
    </row>
    <row r="25" spans="1:22">
      <c r="A25" s="515"/>
      <c r="B25" s="446"/>
      <c r="C25" s="300">
        <v>0</v>
      </c>
      <c r="D25" s="304" t="s">
        <v>297</v>
      </c>
      <c r="E25" s="292" t="s">
        <v>297</v>
      </c>
      <c r="F25" s="292" t="s">
        <v>297</v>
      </c>
      <c r="G25" s="292" t="s">
        <v>297</v>
      </c>
      <c r="H25" s="292" t="s">
        <v>297</v>
      </c>
      <c r="I25" s="145"/>
      <c r="J25" s="147">
        <f t="shared" si="0"/>
        <v>0</v>
      </c>
      <c r="K25" s="518"/>
      <c r="L25" s="309">
        <v>0</v>
      </c>
      <c r="M25" s="292" t="s">
        <v>297</v>
      </c>
      <c r="N25" s="292" t="s">
        <v>297</v>
      </c>
      <c r="O25" s="292" t="s">
        <v>297</v>
      </c>
      <c r="P25" s="292" t="s">
        <v>297</v>
      </c>
      <c r="Q25" s="292" t="s">
        <v>297</v>
      </c>
      <c r="R25" s="147"/>
      <c r="S25" s="518"/>
      <c r="T25" s="452"/>
      <c r="U25" s="446"/>
      <c r="V25" s="512"/>
    </row>
    <row r="26" spans="1:22">
      <c r="A26" s="515"/>
      <c r="B26" s="446"/>
      <c r="C26" s="300">
        <v>0</v>
      </c>
      <c r="D26" s="304" t="s">
        <v>297</v>
      </c>
      <c r="E26" s="292" t="s">
        <v>297</v>
      </c>
      <c r="F26" s="292" t="s">
        <v>297</v>
      </c>
      <c r="G26" s="292" t="s">
        <v>297</v>
      </c>
      <c r="H26" s="292" t="s">
        <v>297</v>
      </c>
      <c r="I26" s="145"/>
      <c r="J26" s="147">
        <f t="shared" si="0"/>
        <v>0</v>
      </c>
      <c r="K26" s="518"/>
      <c r="L26" s="309">
        <v>0</v>
      </c>
      <c r="M26" s="292" t="s">
        <v>297</v>
      </c>
      <c r="N26" s="292" t="s">
        <v>297</v>
      </c>
      <c r="O26" s="292" t="s">
        <v>297</v>
      </c>
      <c r="P26" s="292" t="s">
        <v>297</v>
      </c>
      <c r="Q26" s="292" t="s">
        <v>297</v>
      </c>
      <c r="R26" s="147"/>
      <c r="S26" s="518"/>
      <c r="T26" s="452"/>
      <c r="U26" s="446"/>
      <c r="V26" s="512"/>
    </row>
    <row r="27" spans="1:22">
      <c r="A27" s="515"/>
      <c r="B27" s="446"/>
      <c r="C27" s="300">
        <v>0</v>
      </c>
      <c r="D27" s="304" t="s">
        <v>297</v>
      </c>
      <c r="E27" s="292" t="s">
        <v>297</v>
      </c>
      <c r="F27" s="292" t="s">
        <v>297</v>
      </c>
      <c r="G27" s="292" t="s">
        <v>297</v>
      </c>
      <c r="H27" s="292" t="s">
        <v>297</v>
      </c>
      <c r="I27" s="145"/>
      <c r="J27" s="147">
        <f t="shared" si="0"/>
        <v>0</v>
      </c>
      <c r="K27" s="518"/>
      <c r="L27" s="309">
        <v>0</v>
      </c>
      <c r="M27" s="292" t="s">
        <v>297</v>
      </c>
      <c r="N27" s="292" t="s">
        <v>297</v>
      </c>
      <c r="O27" s="292" t="s">
        <v>297</v>
      </c>
      <c r="P27" s="292" t="s">
        <v>297</v>
      </c>
      <c r="Q27" s="292" t="s">
        <v>297</v>
      </c>
      <c r="R27" s="147"/>
      <c r="S27" s="518"/>
      <c r="T27" s="452"/>
      <c r="U27" s="446"/>
      <c r="V27" s="512"/>
    </row>
    <row r="28" spans="1:22">
      <c r="A28" s="515"/>
      <c r="B28" s="446"/>
      <c r="C28" s="300">
        <v>0</v>
      </c>
      <c r="D28" s="304" t="s">
        <v>297</v>
      </c>
      <c r="E28" s="292" t="s">
        <v>297</v>
      </c>
      <c r="F28" s="292" t="s">
        <v>297</v>
      </c>
      <c r="G28" s="292" t="s">
        <v>297</v>
      </c>
      <c r="H28" s="292" t="s">
        <v>297</v>
      </c>
      <c r="I28" s="145"/>
      <c r="J28" s="147">
        <f t="shared" si="0"/>
        <v>0</v>
      </c>
      <c r="K28" s="518"/>
      <c r="L28" s="309">
        <v>0</v>
      </c>
      <c r="M28" s="292" t="s">
        <v>297</v>
      </c>
      <c r="N28" s="292" t="s">
        <v>297</v>
      </c>
      <c r="O28" s="292" t="s">
        <v>297</v>
      </c>
      <c r="P28" s="292" t="s">
        <v>297</v>
      </c>
      <c r="Q28" s="292" t="s">
        <v>297</v>
      </c>
      <c r="R28" s="147"/>
      <c r="S28" s="518"/>
      <c r="T28" s="452"/>
      <c r="U28" s="446"/>
      <c r="V28" s="512"/>
    </row>
    <row r="29" spans="1:22">
      <c r="A29" s="516"/>
      <c r="B29" s="447"/>
      <c r="C29" s="300">
        <v>0</v>
      </c>
      <c r="D29" s="307" t="s">
        <v>297</v>
      </c>
      <c r="E29" s="306" t="s">
        <v>297</v>
      </c>
      <c r="F29" s="306" t="s">
        <v>297</v>
      </c>
      <c r="G29" s="306" t="s">
        <v>297</v>
      </c>
      <c r="H29" s="306" t="s">
        <v>297</v>
      </c>
      <c r="I29" s="146"/>
      <c r="J29" s="148">
        <f t="shared" si="0"/>
        <v>0</v>
      </c>
      <c r="K29" s="519"/>
      <c r="L29" s="310">
        <v>0</v>
      </c>
      <c r="M29" s="306" t="s">
        <v>297</v>
      </c>
      <c r="N29" s="306" t="s">
        <v>297</v>
      </c>
      <c r="O29" s="306" t="s">
        <v>297</v>
      </c>
      <c r="P29" s="306" t="s">
        <v>297</v>
      </c>
      <c r="Q29" s="306" t="s">
        <v>297</v>
      </c>
      <c r="R29" s="148"/>
      <c r="S29" s="519"/>
      <c r="T29" s="453"/>
      <c r="U29" s="447"/>
      <c r="V29" s="513"/>
    </row>
    <row r="30" spans="1:22" ht="60" customHeight="1">
      <c r="A30" s="514">
        <f>'5- Identificación de Riesgos'!A30</f>
        <v>5</v>
      </c>
      <c r="B30" s="445" t="str">
        <f>'5- Identificación de Riesgos'!B30</f>
        <v>Recibir dádivas o beneficios a nombre propio o de terceros para direccionar   la contratación a un  proveedor o a   bienes o servicios específicos</v>
      </c>
      <c r="C30" s="154" t="str">
        <f>'5- Identificación de Riesgos'!D30</f>
        <v xml:space="preserve">1.Insuficientes programas de capacitación para la toma de conciencia debido al desconocimiento de la ley antisoborno (ISO 37001:2016), Plan Anticorrupción y  de los  valores y principios propios de la entidad.
</v>
      </c>
      <c r="D30" s="153"/>
      <c r="E30" s="168" t="s">
        <v>357</v>
      </c>
      <c r="F30" s="144" t="s">
        <v>348</v>
      </c>
      <c r="G30" s="144" t="s">
        <v>348</v>
      </c>
      <c r="H30" s="144" t="s">
        <v>348</v>
      </c>
      <c r="I30" s="144" t="s">
        <v>348</v>
      </c>
      <c r="J30" s="149">
        <f t="shared" ref="J30:J69" si="3">COUNTIF(F30:I30,"SI")/4</f>
        <v>1</v>
      </c>
      <c r="K30" s="517">
        <f>AVERAGE(J30:J32)</f>
        <v>1</v>
      </c>
      <c r="L30" s="144" t="str">
        <f>'5- Identificación de Riesgos'!I40</f>
        <v>Afectación de reputacion,imagén,  credibilidad, satisfacción de usuarios y PI</v>
      </c>
      <c r="M30" s="158" t="s">
        <v>358</v>
      </c>
      <c r="N30" s="144" t="s">
        <v>349</v>
      </c>
      <c r="O30" s="144" t="s">
        <v>349</v>
      </c>
      <c r="P30" s="144" t="s">
        <v>348</v>
      </c>
      <c r="Q30" s="144" t="s">
        <v>348</v>
      </c>
      <c r="R30" s="149">
        <f t="shared" ref="R30:R60" si="4">SUM(COUNTIF(N30,"SI")*25%,COUNTIF(O30,"SI")*40%,COUNTIF(P30,"SI")*25%,COUNTIF(Q30,"SI")*10%)</f>
        <v>0.35</v>
      </c>
      <c r="S30" s="517">
        <f>AVERAGE(R30:R31)</f>
        <v>0.67500000000000004</v>
      </c>
      <c r="T30" s="45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45"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511" t="str">
        <f>CONCATENATE(VLOOKUP((LEFT(T30,LEN(T30)-4)&amp;LEFT(U30,LEN(U30)-4)),'9- Matriz de Calor '!$D$18:$E$42,2,0)," - ",RIGHT(T30,1)*RIGHT(U30,1))</f>
        <v>Alto  - 4</v>
      </c>
    </row>
    <row r="31" spans="1:22" ht="30.75" customHeight="1">
      <c r="A31" s="515"/>
      <c r="B31" s="446"/>
      <c r="C31" s="154" t="str">
        <f>'5- Identificación de Riesgos'!D31</f>
        <v xml:space="preserve">2. Desconocimiento y no aplicación del Código de Ética y Buen Gobierno.    
</v>
      </c>
      <c r="D31" s="151"/>
      <c r="E31" s="170" t="s">
        <v>359</v>
      </c>
      <c r="F31" s="145" t="s">
        <v>348</v>
      </c>
      <c r="G31" s="145" t="s">
        <v>348</v>
      </c>
      <c r="H31" s="145" t="s">
        <v>348</v>
      </c>
      <c r="I31" s="145" t="s">
        <v>348</v>
      </c>
      <c r="J31" s="147">
        <f t="shared" si="3"/>
        <v>1</v>
      </c>
      <c r="K31" s="518"/>
      <c r="L31" s="145" t="str">
        <f>'5- Identificación de Riesgos'!I41</f>
        <v>Afectación Económica</v>
      </c>
      <c r="M31" s="156" t="s">
        <v>360</v>
      </c>
      <c r="N31" s="145" t="s">
        <v>348</v>
      </c>
      <c r="O31" s="145" t="s">
        <v>348</v>
      </c>
      <c r="P31" s="145" t="s">
        <v>348</v>
      </c>
      <c r="Q31" s="145" t="s">
        <v>348</v>
      </c>
      <c r="R31" s="147">
        <f t="shared" si="4"/>
        <v>1</v>
      </c>
      <c r="S31" s="518"/>
      <c r="T31" s="452"/>
      <c r="U31" s="446"/>
      <c r="V31" s="512"/>
    </row>
    <row r="32" spans="1:22" ht="123" customHeight="1" thickBot="1">
      <c r="A32" s="515"/>
      <c r="B32" s="446"/>
      <c r="C32" s="154" t="str">
        <f>'5- Identificación de Riesgos'!D32</f>
        <v xml:space="preserve">3.Carencia de compromiso  y transparencia de los servidores judiciales
</v>
      </c>
      <c r="D32" s="151"/>
      <c r="E32" s="215" t="s">
        <v>361</v>
      </c>
      <c r="F32" s="145" t="s">
        <v>348</v>
      </c>
      <c r="G32" s="145" t="s">
        <v>348</v>
      </c>
      <c r="H32" s="145" t="s">
        <v>348</v>
      </c>
      <c r="I32" s="145" t="s">
        <v>348</v>
      </c>
      <c r="J32" s="147">
        <f t="shared" si="3"/>
        <v>1</v>
      </c>
      <c r="K32" s="518"/>
      <c r="L32" s="145">
        <f>'5- Identificación de Riesgos'!I42</f>
        <v>0</v>
      </c>
      <c r="M32" s="156"/>
      <c r="N32" s="145"/>
      <c r="O32" s="145"/>
      <c r="P32" s="145"/>
      <c r="Q32" s="145"/>
      <c r="R32" s="147"/>
      <c r="S32" s="518"/>
      <c r="T32" s="452"/>
      <c r="U32" s="446"/>
      <c r="V32" s="512"/>
    </row>
    <row r="33" spans="1:22" ht="30.75" thickBot="1">
      <c r="A33" s="515"/>
      <c r="B33" s="446"/>
      <c r="C33" s="154" t="str">
        <f>'5- Identificación de Riesgos'!D33</f>
        <v>4.Deficiencia de  controles en el trámite  de los documentos</v>
      </c>
      <c r="D33" s="151"/>
      <c r="E33" s="150"/>
      <c r="F33" s="145"/>
      <c r="G33" s="145"/>
      <c r="H33" s="145"/>
      <c r="I33" s="145"/>
      <c r="J33" s="147">
        <f t="shared" si="3"/>
        <v>0</v>
      </c>
      <c r="K33" s="518"/>
      <c r="L33" s="145">
        <f>'5- Identificación de Riesgos'!I43</f>
        <v>0</v>
      </c>
      <c r="M33" s="156"/>
      <c r="N33" s="145"/>
      <c r="O33" s="145"/>
      <c r="P33" s="145"/>
      <c r="Q33" s="145"/>
      <c r="R33" s="147"/>
      <c r="S33" s="518"/>
      <c r="T33" s="452"/>
      <c r="U33" s="446"/>
      <c r="V33" s="512"/>
    </row>
    <row r="34" spans="1:22" ht="30.75" thickBot="1">
      <c r="A34" s="515"/>
      <c r="B34" s="446"/>
      <c r="C34" s="154" t="str">
        <f>'5- Identificación de Riesgos'!D34</f>
        <v xml:space="preserve">5. Aplicación no adecuada  de los procedimientos de control </v>
      </c>
      <c r="D34" s="151"/>
      <c r="E34" s="151"/>
      <c r="F34" s="145"/>
      <c r="G34" s="145"/>
      <c r="H34" s="145"/>
      <c r="I34" s="145"/>
      <c r="J34" s="147">
        <f t="shared" si="3"/>
        <v>0</v>
      </c>
      <c r="K34" s="518"/>
      <c r="L34" s="145">
        <f>'5- Identificación de Riesgos'!I44</f>
        <v>0</v>
      </c>
      <c r="M34" s="156"/>
      <c r="N34" s="145"/>
      <c r="O34" s="145"/>
      <c r="P34" s="145"/>
      <c r="Q34" s="145"/>
      <c r="R34" s="147"/>
      <c r="S34" s="518"/>
      <c r="T34" s="452"/>
      <c r="U34" s="446"/>
      <c r="V34" s="512"/>
    </row>
    <row r="35" spans="1:22" ht="30.75" customHeight="1" thickBot="1">
      <c r="A35" s="515"/>
      <c r="B35" s="446"/>
      <c r="C35" s="154">
        <f>'5- Identificación de Riesgos'!D35</f>
        <v>0</v>
      </c>
      <c r="D35" s="151"/>
      <c r="E35" s="150"/>
      <c r="F35" s="145"/>
      <c r="G35" s="145"/>
      <c r="H35" s="145"/>
      <c r="I35" s="145"/>
      <c r="J35" s="147">
        <f t="shared" si="3"/>
        <v>0</v>
      </c>
      <c r="K35" s="518"/>
      <c r="L35" s="145">
        <f>'5- Identificación de Riesgos'!I45</f>
        <v>0</v>
      </c>
      <c r="M35" s="156"/>
      <c r="N35" s="145"/>
      <c r="O35" s="145"/>
      <c r="P35" s="145"/>
      <c r="Q35" s="145"/>
      <c r="R35" s="147"/>
      <c r="S35" s="518"/>
      <c r="T35" s="452"/>
      <c r="U35" s="446"/>
      <c r="V35" s="512"/>
    </row>
    <row r="36" spans="1:22" ht="30.75" customHeight="1" thickBot="1">
      <c r="A36" s="515"/>
      <c r="B36" s="446"/>
      <c r="C36" s="154">
        <f>'5- Identificación de Riesgos'!D36</f>
        <v>0</v>
      </c>
      <c r="D36" s="151"/>
      <c r="E36" s="150"/>
      <c r="F36" s="145"/>
      <c r="G36" s="145"/>
      <c r="H36" s="145"/>
      <c r="I36" s="145"/>
      <c r="J36" s="147">
        <f t="shared" si="3"/>
        <v>0</v>
      </c>
      <c r="K36" s="518"/>
      <c r="L36" s="145">
        <f>'5- Identificación de Riesgos'!I46</f>
        <v>0</v>
      </c>
      <c r="M36" s="156"/>
      <c r="N36" s="145"/>
      <c r="O36" s="145"/>
      <c r="P36" s="145"/>
      <c r="Q36" s="145"/>
      <c r="R36" s="147"/>
      <c r="S36" s="518"/>
      <c r="T36" s="452"/>
      <c r="U36" s="446"/>
      <c r="V36" s="512"/>
    </row>
    <row r="37" spans="1:22" ht="30.75" customHeight="1" thickBot="1">
      <c r="A37" s="515"/>
      <c r="B37" s="446"/>
      <c r="C37" s="154">
        <f>'5- Identificación de Riesgos'!D37</f>
        <v>0</v>
      </c>
      <c r="D37" s="151"/>
      <c r="E37" s="150"/>
      <c r="F37" s="145"/>
      <c r="G37" s="145"/>
      <c r="H37" s="145"/>
      <c r="I37" s="145"/>
      <c r="J37" s="147">
        <f t="shared" si="3"/>
        <v>0</v>
      </c>
      <c r="K37" s="518"/>
      <c r="L37" s="145">
        <f>'5- Identificación de Riesgos'!I47</f>
        <v>0</v>
      </c>
      <c r="M37" s="156"/>
      <c r="N37" s="145"/>
      <c r="O37" s="145"/>
      <c r="P37" s="145"/>
      <c r="Q37" s="145"/>
      <c r="R37" s="147"/>
      <c r="S37" s="518"/>
      <c r="T37" s="452"/>
      <c r="U37" s="446"/>
      <c r="V37" s="512"/>
    </row>
    <row r="38" spans="1:22" ht="30.75" customHeight="1" thickBot="1">
      <c r="A38" s="515"/>
      <c r="B38" s="446"/>
      <c r="C38" s="154">
        <f>'5- Identificación de Riesgos'!D38</f>
        <v>0</v>
      </c>
      <c r="D38" s="151"/>
      <c r="E38" s="150"/>
      <c r="F38" s="145"/>
      <c r="G38" s="145"/>
      <c r="H38" s="145"/>
      <c r="I38" s="145"/>
      <c r="J38" s="147">
        <f t="shared" si="3"/>
        <v>0</v>
      </c>
      <c r="K38" s="518"/>
      <c r="L38" s="145">
        <f>'5- Identificación de Riesgos'!I48</f>
        <v>0</v>
      </c>
      <c r="M38" s="156"/>
      <c r="N38" s="145"/>
      <c r="O38" s="145"/>
      <c r="P38" s="145"/>
      <c r="Q38" s="145"/>
      <c r="R38" s="147"/>
      <c r="S38" s="518"/>
      <c r="T38" s="452"/>
      <c r="U38" s="446"/>
      <c r="V38" s="512"/>
    </row>
    <row r="39" spans="1:22" ht="30.75" customHeight="1" thickBot="1">
      <c r="A39" s="516"/>
      <c r="B39" s="447"/>
      <c r="C39" s="154">
        <f>'5- Identificación de Riesgos'!D39</f>
        <v>0</v>
      </c>
      <c r="D39" s="152"/>
      <c r="E39" s="155"/>
      <c r="F39" s="146"/>
      <c r="G39" s="146"/>
      <c r="H39" s="146"/>
      <c r="I39" s="146"/>
      <c r="J39" s="148">
        <f t="shared" si="3"/>
        <v>0</v>
      </c>
      <c r="K39" s="519"/>
      <c r="L39" s="146">
        <f>'5- Identificación de Riesgos'!I49</f>
        <v>0</v>
      </c>
      <c r="M39" s="157"/>
      <c r="N39" s="146"/>
      <c r="O39" s="146"/>
      <c r="P39" s="146"/>
      <c r="Q39" s="146"/>
      <c r="R39" s="148"/>
      <c r="S39" s="519"/>
      <c r="T39" s="453"/>
      <c r="U39" s="447"/>
      <c r="V39" s="513"/>
    </row>
    <row r="40" spans="1:22" ht="60" customHeight="1" thickBot="1">
      <c r="A40" s="514">
        <f>'5- Identificación de Riesgos'!A40</f>
        <v>6</v>
      </c>
      <c r="B40" s="445" t="str">
        <f>'5- Identificación de Riesgos'!B40</f>
        <v>Ofrecer, prometer y entregar, aceptar o solicitar adiciones  de  contratos incurriendo en sobrecostos, durante la ejecución contractual, de forma indebida para obtener beneficio propio y/o de terceros</v>
      </c>
      <c r="C40" s="154" t="str">
        <f>'5- Identificación de Riesgos'!D40</f>
        <v>Falta de ética de los servidores públicos (Debilidades en principios y valores)</v>
      </c>
      <c r="D40" s="213"/>
      <c r="E40" s="215" t="s">
        <v>353</v>
      </c>
      <c r="F40" s="144" t="s">
        <v>348</v>
      </c>
      <c r="G40" s="144" t="s">
        <v>348</v>
      </c>
      <c r="H40" s="144" t="s">
        <v>348</v>
      </c>
      <c r="I40" s="144" t="s">
        <v>348</v>
      </c>
      <c r="J40" s="149">
        <f t="shared" ref="J40:J59" si="5">COUNTIF(F40:I40,"SI")/4</f>
        <v>1</v>
      </c>
      <c r="K40" s="517">
        <f>AVERAGE(J40:J42)</f>
        <v>1</v>
      </c>
      <c r="L40" s="144" t="str">
        <f>'5- Identificación de Riesgos'!I50</f>
        <v>Afectación de reputacion,imagén,  credibilidad, satisfacción de usuarios y PI</v>
      </c>
      <c r="M40" s="158" t="s">
        <v>358</v>
      </c>
      <c r="N40" s="144" t="s">
        <v>349</v>
      </c>
      <c r="O40" s="144" t="s">
        <v>349</v>
      </c>
      <c r="P40" s="144" t="s">
        <v>348</v>
      </c>
      <c r="Q40" s="144" t="s">
        <v>348</v>
      </c>
      <c r="R40" s="149">
        <f t="shared" ref="R40:R51" si="6">SUM(COUNTIF(N40,"SI")*25%,COUNTIF(O40,"SI")*40%,COUNTIF(P40,"SI")*25%,COUNTIF(Q40,"SI")*10%)</f>
        <v>0.35</v>
      </c>
      <c r="S40" s="517">
        <v>1</v>
      </c>
      <c r="T40" s="451"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45"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511" t="str">
        <f>CONCATENATE(VLOOKUP((LEFT(T40,LEN(T40)-4)&amp;LEFT(U40,LEN(U40)-4)),'9- Matriz de Calor '!$D$18:$E$42,2,0)," - ",RIGHT(T40,1)*RIGHT(U40,1))</f>
        <v>Bajo - 2</v>
      </c>
    </row>
    <row r="41" spans="1:22" ht="30.75" thickBot="1">
      <c r="A41" s="515"/>
      <c r="B41" s="446"/>
      <c r="C41" s="154" t="str">
        <f>'5- Identificación de Riesgos'!D41</f>
        <v>Falta de ética de terceros interesados  (Debilidades principios y valores)</v>
      </c>
      <c r="D41" s="213"/>
      <c r="E41" s="214" t="s">
        <v>355</v>
      </c>
      <c r="F41" s="208" t="s">
        <v>348</v>
      </c>
      <c r="G41" s="208" t="s">
        <v>348</v>
      </c>
      <c r="H41" s="208" t="s">
        <v>348</v>
      </c>
      <c r="I41" s="208" t="s">
        <v>348</v>
      </c>
      <c r="J41" s="147">
        <f t="shared" si="5"/>
        <v>1</v>
      </c>
      <c r="K41" s="518"/>
      <c r="L41" s="145" t="str">
        <f>'5- Identificación de Riesgos'!I51</f>
        <v>Afectación Económica</v>
      </c>
      <c r="M41" s="156"/>
      <c r="N41" s="145" t="s">
        <v>348</v>
      </c>
      <c r="O41" s="145" t="s">
        <v>348</v>
      </c>
      <c r="P41" s="145" t="s">
        <v>348</v>
      </c>
      <c r="Q41" s="145" t="s">
        <v>348</v>
      </c>
      <c r="R41" s="147">
        <f t="shared" si="6"/>
        <v>1</v>
      </c>
      <c r="S41" s="518"/>
      <c r="T41" s="452"/>
      <c r="U41" s="446"/>
      <c r="V41" s="512"/>
    </row>
    <row r="42" spans="1:22" ht="179.25" thickBot="1">
      <c r="A42" s="515"/>
      <c r="B42" s="446"/>
      <c r="C42" s="154" t="str">
        <f>'5- Identificación de Riesgos'!D42</f>
        <v>Debilidades en los controles de los procedimientos de gestión contractual</v>
      </c>
      <c r="D42" s="213"/>
      <c r="E42" s="215" t="s">
        <v>362</v>
      </c>
      <c r="F42" s="145" t="s">
        <v>348</v>
      </c>
      <c r="G42" s="145" t="s">
        <v>348</v>
      </c>
      <c r="H42" s="145" t="s">
        <v>348</v>
      </c>
      <c r="I42" s="145" t="s">
        <v>348</v>
      </c>
      <c r="J42" s="147">
        <f t="shared" si="5"/>
        <v>1</v>
      </c>
      <c r="K42" s="518"/>
      <c r="L42" s="145">
        <f>'5- Identificación de Riesgos'!I52</f>
        <v>0</v>
      </c>
      <c r="M42" s="156"/>
      <c r="N42" s="145"/>
      <c r="O42" s="145"/>
      <c r="P42" s="145"/>
      <c r="Q42" s="145"/>
      <c r="R42" s="147"/>
      <c r="S42" s="518"/>
      <c r="T42" s="452"/>
      <c r="U42" s="446"/>
      <c r="V42" s="512"/>
    </row>
    <row r="43" spans="1:22" ht="30.75" customHeight="1" thickBot="1">
      <c r="A43" s="515"/>
      <c r="B43" s="446"/>
      <c r="C43" s="154">
        <f>'5- Identificación de Riesgos'!D43</f>
        <v>0</v>
      </c>
      <c r="D43" s="213"/>
      <c r="E43" s="150"/>
      <c r="F43" s="145"/>
      <c r="G43" s="145"/>
      <c r="H43" s="145"/>
      <c r="I43" s="145"/>
      <c r="J43" s="147">
        <f t="shared" si="5"/>
        <v>0</v>
      </c>
      <c r="K43" s="518"/>
      <c r="L43" s="145">
        <f>'5- Identificación de Riesgos'!I53</f>
        <v>0</v>
      </c>
      <c r="M43" s="156"/>
      <c r="N43" s="145"/>
      <c r="O43" s="145"/>
      <c r="P43" s="145"/>
      <c r="Q43" s="145"/>
      <c r="R43" s="147"/>
      <c r="S43" s="518"/>
      <c r="T43" s="452"/>
      <c r="U43" s="446"/>
      <c r="V43" s="512"/>
    </row>
    <row r="44" spans="1:22" ht="30.75" customHeight="1" thickBot="1">
      <c r="A44" s="515"/>
      <c r="B44" s="446"/>
      <c r="C44" s="154">
        <f>'5- Identificación de Riesgos'!D44</f>
        <v>0</v>
      </c>
      <c r="D44" s="213"/>
      <c r="E44" s="151"/>
      <c r="F44" s="145"/>
      <c r="G44" s="145"/>
      <c r="H44" s="145"/>
      <c r="I44" s="145"/>
      <c r="J44" s="147">
        <f t="shared" si="5"/>
        <v>0</v>
      </c>
      <c r="K44" s="518"/>
      <c r="L44" s="145">
        <f>'5- Identificación de Riesgos'!I54</f>
        <v>0</v>
      </c>
      <c r="M44" s="156"/>
      <c r="N44" s="145"/>
      <c r="O44" s="145"/>
      <c r="P44" s="145"/>
      <c r="Q44" s="145"/>
      <c r="R44" s="147"/>
      <c r="S44" s="518"/>
      <c r="T44" s="452"/>
      <c r="U44" s="446"/>
      <c r="V44" s="512"/>
    </row>
    <row r="45" spans="1:22" ht="30.75" customHeight="1" thickBot="1">
      <c r="A45" s="515"/>
      <c r="B45" s="446"/>
      <c r="C45" s="154">
        <f>'5- Identificación de Riesgos'!D45</f>
        <v>0</v>
      </c>
      <c r="D45" s="213"/>
      <c r="E45" s="150"/>
      <c r="F45" s="145"/>
      <c r="G45" s="145"/>
      <c r="H45" s="145"/>
      <c r="I45" s="145"/>
      <c r="J45" s="147">
        <f t="shared" si="5"/>
        <v>0</v>
      </c>
      <c r="K45" s="518"/>
      <c r="L45" s="145">
        <f>'5- Identificación de Riesgos'!I55</f>
        <v>0</v>
      </c>
      <c r="M45" s="156"/>
      <c r="N45" s="145"/>
      <c r="O45" s="145"/>
      <c r="P45" s="145"/>
      <c r="Q45" s="145"/>
      <c r="R45" s="147"/>
      <c r="S45" s="518"/>
      <c r="T45" s="452"/>
      <c r="U45" s="446"/>
      <c r="V45" s="512"/>
    </row>
    <row r="46" spans="1:22" ht="30.75" customHeight="1" thickBot="1">
      <c r="A46" s="515"/>
      <c r="B46" s="446"/>
      <c r="C46" s="154">
        <f>'5- Identificación de Riesgos'!D46</f>
        <v>0</v>
      </c>
      <c r="D46" s="213"/>
      <c r="E46" s="150"/>
      <c r="F46" s="145"/>
      <c r="G46" s="145"/>
      <c r="H46" s="145"/>
      <c r="I46" s="145"/>
      <c r="J46" s="147">
        <f t="shared" si="5"/>
        <v>0</v>
      </c>
      <c r="K46" s="518"/>
      <c r="L46" s="145">
        <f>'5- Identificación de Riesgos'!I56</f>
        <v>0</v>
      </c>
      <c r="M46" s="156"/>
      <c r="N46" s="145"/>
      <c r="O46" s="145"/>
      <c r="P46" s="145"/>
      <c r="Q46" s="145"/>
      <c r="R46" s="147"/>
      <c r="S46" s="518"/>
      <c r="T46" s="452"/>
      <c r="U46" s="446"/>
      <c r="V46" s="512"/>
    </row>
    <row r="47" spans="1:22" ht="30.75" customHeight="1" thickBot="1">
      <c r="A47" s="515"/>
      <c r="B47" s="446"/>
      <c r="C47" s="154">
        <f>'5- Identificación de Riesgos'!D47</f>
        <v>0</v>
      </c>
      <c r="D47" s="213"/>
      <c r="E47" s="150"/>
      <c r="F47" s="145"/>
      <c r="G47" s="145"/>
      <c r="H47" s="145"/>
      <c r="I47" s="145"/>
      <c r="J47" s="147">
        <f t="shared" si="5"/>
        <v>0</v>
      </c>
      <c r="K47" s="518"/>
      <c r="L47" s="145">
        <f>'5- Identificación de Riesgos'!I57</f>
        <v>0</v>
      </c>
      <c r="M47" s="156"/>
      <c r="N47" s="145"/>
      <c r="O47" s="145"/>
      <c r="P47" s="145"/>
      <c r="Q47" s="145"/>
      <c r="R47" s="147"/>
      <c r="S47" s="518"/>
      <c r="T47" s="452"/>
      <c r="U47" s="446"/>
      <c r="V47" s="512"/>
    </row>
    <row r="48" spans="1:22" ht="30.75" customHeight="1" thickBot="1">
      <c r="A48" s="515"/>
      <c r="B48" s="446"/>
      <c r="C48" s="154">
        <f>'5- Identificación de Riesgos'!D48</f>
        <v>0</v>
      </c>
      <c r="D48" s="213"/>
      <c r="E48" s="150"/>
      <c r="F48" s="145"/>
      <c r="G48" s="145"/>
      <c r="H48" s="145"/>
      <c r="I48" s="145"/>
      <c r="J48" s="147">
        <f t="shared" si="5"/>
        <v>0</v>
      </c>
      <c r="K48" s="518"/>
      <c r="L48" s="145">
        <f>'5- Identificación de Riesgos'!I58</f>
        <v>0</v>
      </c>
      <c r="M48" s="156"/>
      <c r="N48" s="145"/>
      <c r="O48" s="145"/>
      <c r="P48" s="145"/>
      <c r="Q48" s="145"/>
      <c r="R48" s="147"/>
      <c r="S48" s="518"/>
      <c r="T48" s="452"/>
      <c r="U48" s="446"/>
      <c r="V48" s="512"/>
    </row>
    <row r="49" spans="1:22" ht="30.75" customHeight="1" thickBot="1">
      <c r="A49" s="516"/>
      <c r="B49" s="447"/>
      <c r="C49" s="154">
        <f>'5- Identificación de Riesgos'!D49</f>
        <v>0</v>
      </c>
      <c r="D49" s="213"/>
      <c r="E49" s="155"/>
      <c r="F49" s="146"/>
      <c r="G49" s="146"/>
      <c r="H49" s="146"/>
      <c r="I49" s="146"/>
      <c r="J49" s="148">
        <f t="shared" si="5"/>
        <v>0</v>
      </c>
      <c r="K49" s="519"/>
      <c r="L49" s="146">
        <f>'5- Identificación de Riesgos'!I59</f>
        <v>0</v>
      </c>
      <c r="M49" s="157"/>
      <c r="N49" s="146"/>
      <c r="O49" s="146"/>
      <c r="P49" s="146"/>
      <c r="Q49" s="146"/>
      <c r="R49" s="148"/>
      <c r="S49" s="519"/>
      <c r="T49" s="453"/>
      <c r="U49" s="447"/>
      <c r="V49" s="513"/>
    </row>
    <row r="50" spans="1:22" ht="60.75" thickBot="1">
      <c r="A50" s="514">
        <f>'5- Identificación de Riesgos'!A50</f>
        <v>7</v>
      </c>
      <c r="B50" s="445" t="str">
        <f>'5- Identificación de Riesgos'!B50</f>
        <v>Ofrecer, prometer y entregar, aceptar o solicitar una ventaja indebida  para influir o direccionar  la formulación de   requisitos habiliantes o técnicos  para satisfacer un interés personal, de manera directa o indirecta o por interpuesta persona.</v>
      </c>
      <c r="C50" s="154" t="str">
        <f>'5- Identificación de Riesgos'!D50</f>
        <v>Falta de ética de los servidores públicos (Debilidades en principios y valores)</v>
      </c>
      <c r="D50" s="213"/>
      <c r="E50" s="168" t="s">
        <v>353</v>
      </c>
      <c r="F50" s="144" t="s">
        <v>348</v>
      </c>
      <c r="G50" s="144" t="s">
        <v>348</v>
      </c>
      <c r="H50" s="144" t="s">
        <v>348</v>
      </c>
      <c r="I50" s="144" t="s">
        <v>348</v>
      </c>
      <c r="J50" s="149">
        <f t="shared" si="5"/>
        <v>1</v>
      </c>
      <c r="K50" s="517">
        <f>AVERAGE(J50:J52)</f>
        <v>1</v>
      </c>
      <c r="L50" s="144" t="str">
        <f>'5- Identificación de Riesgos'!I60</f>
        <v>Afectación de reputacion,imagén,  credibilidad, satisfacción de usuarios y PI</v>
      </c>
      <c r="M50" s="158" t="s">
        <v>358</v>
      </c>
      <c r="N50" s="144" t="s">
        <v>349</v>
      </c>
      <c r="O50" s="144" t="s">
        <v>349</v>
      </c>
      <c r="P50" s="144" t="s">
        <v>348</v>
      </c>
      <c r="Q50" s="144" t="s">
        <v>348</v>
      </c>
      <c r="R50" s="149">
        <f t="shared" si="6"/>
        <v>0.35</v>
      </c>
      <c r="S50" s="517">
        <f t="shared" ref="S50" si="7">AVERAGE(R50:R59)</f>
        <v>0.67500000000000004</v>
      </c>
      <c r="T50" s="451"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45"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511" t="str">
        <f>CONCATENATE(VLOOKUP((LEFT(T50,LEN(T50)-4)&amp;LEFT(U50,LEN(U50)-4)),'9- Matriz de Calor '!$D$18:$E$42,2,0)," - ",RIGHT(T50,1)*RIGHT(U50,1))</f>
        <v>Moderado - 3</v>
      </c>
    </row>
    <row r="51" spans="1:22" ht="30.75" thickBot="1">
      <c r="A51" s="515"/>
      <c r="B51" s="446"/>
      <c r="C51" s="154" t="str">
        <f>'5- Identificación de Riesgos'!D51</f>
        <v>Falta de ética de terceros interesados  (Debilidades principios y valores)</v>
      </c>
      <c r="D51" s="213"/>
      <c r="E51" s="216" t="s">
        <v>355</v>
      </c>
      <c r="F51" s="145" t="s">
        <v>348</v>
      </c>
      <c r="G51" s="145" t="s">
        <v>348</v>
      </c>
      <c r="H51" s="145" t="s">
        <v>348</v>
      </c>
      <c r="I51" s="145" t="s">
        <v>348</v>
      </c>
      <c r="J51" s="147">
        <f t="shared" si="5"/>
        <v>1</v>
      </c>
      <c r="K51" s="518"/>
      <c r="L51" s="145" t="str">
        <f>'5- Identificación de Riesgos'!I61</f>
        <v>Afectación Económica</v>
      </c>
      <c r="M51" s="156" t="s">
        <v>360</v>
      </c>
      <c r="N51" s="145" t="s">
        <v>348</v>
      </c>
      <c r="O51" s="145" t="s">
        <v>348</v>
      </c>
      <c r="P51" s="145" t="s">
        <v>348</v>
      </c>
      <c r="Q51" s="145" t="s">
        <v>348</v>
      </c>
      <c r="R51" s="147">
        <f t="shared" si="6"/>
        <v>1</v>
      </c>
      <c r="S51" s="518"/>
      <c r="T51" s="452"/>
      <c r="U51" s="446"/>
      <c r="V51" s="512"/>
    </row>
    <row r="52" spans="1:22" ht="99" customHeight="1" thickBot="1">
      <c r="A52" s="515"/>
      <c r="B52" s="446"/>
      <c r="C52" s="154" t="str">
        <f>'5- Identificación de Riesgos'!D52</f>
        <v>Debilidades en los controles de los procedimientos de estructuración de los procesos de contratación</v>
      </c>
      <c r="D52" s="213"/>
      <c r="E52" s="215" t="s">
        <v>363</v>
      </c>
      <c r="F52" s="145" t="s">
        <v>348</v>
      </c>
      <c r="G52" s="145" t="s">
        <v>348</v>
      </c>
      <c r="H52" s="145" t="s">
        <v>348</v>
      </c>
      <c r="I52" s="145" t="s">
        <v>348</v>
      </c>
      <c r="J52" s="147">
        <f t="shared" si="5"/>
        <v>1</v>
      </c>
      <c r="K52" s="518"/>
      <c r="L52" s="145">
        <f>'5- Identificación de Riesgos'!I62</f>
        <v>0</v>
      </c>
      <c r="M52" s="156"/>
      <c r="N52" s="145"/>
      <c r="O52" s="145"/>
      <c r="P52" s="145"/>
      <c r="Q52" s="145"/>
      <c r="R52" s="147"/>
      <c r="S52" s="518"/>
      <c r="T52" s="452"/>
      <c r="U52" s="446"/>
      <c r="V52" s="512"/>
    </row>
    <row r="53" spans="1:22" ht="30.75" customHeight="1" thickBot="1">
      <c r="A53" s="515"/>
      <c r="B53" s="446"/>
      <c r="C53" s="154">
        <f>'5- Identificación de Riesgos'!D53</f>
        <v>0</v>
      </c>
      <c r="D53" s="213"/>
      <c r="E53" s="150"/>
      <c r="F53" s="145"/>
      <c r="G53" s="145"/>
      <c r="H53" s="145"/>
      <c r="I53" s="145"/>
      <c r="J53" s="147">
        <f t="shared" si="5"/>
        <v>0</v>
      </c>
      <c r="K53" s="518"/>
      <c r="L53" s="145">
        <f>'5- Identificación de Riesgos'!I63</f>
        <v>0</v>
      </c>
      <c r="M53" s="156"/>
      <c r="N53" s="145"/>
      <c r="O53" s="145"/>
      <c r="P53" s="145"/>
      <c r="Q53" s="145"/>
      <c r="R53" s="147"/>
      <c r="S53" s="518"/>
      <c r="T53" s="452"/>
      <c r="U53" s="446"/>
      <c r="V53" s="512"/>
    </row>
    <row r="54" spans="1:22" ht="30.75" customHeight="1" thickBot="1">
      <c r="A54" s="515"/>
      <c r="B54" s="446"/>
      <c r="C54" s="154">
        <f>'5- Identificación de Riesgos'!D54</f>
        <v>0</v>
      </c>
      <c r="D54" s="213"/>
      <c r="E54" s="151"/>
      <c r="F54" s="145"/>
      <c r="G54" s="145"/>
      <c r="H54" s="145"/>
      <c r="I54" s="145"/>
      <c r="J54" s="147">
        <f t="shared" si="5"/>
        <v>0</v>
      </c>
      <c r="K54" s="518"/>
      <c r="L54" s="145">
        <f>'5- Identificación de Riesgos'!I64</f>
        <v>0</v>
      </c>
      <c r="M54" s="156"/>
      <c r="N54" s="145"/>
      <c r="O54" s="145"/>
      <c r="P54" s="145"/>
      <c r="Q54" s="145"/>
      <c r="R54" s="147"/>
      <c r="S54" s="518"/>
      <c r="T54" s="452"/>
      <c r="U54" s="446"/>
      <c r="V54" s="512"/>
    </row>
    <row r="55" spans="1:22" ht="30.75" customHeight="1" thickBot="1">
      <c r="A55" s="515"/>
      <c r="B55" s="446"/>
      <c r="C55" s="154">
        <f>'5- Identificación de Riesgos'!D55</f>
        <v>0</v>
      </c>
      <c r="D55" s="213"/>
      <c r="E55" s="150"/>
      <c r="F55" s="145"/>
      <c r="G55" s="145"/>
      <c r="H55" s="145"/>
      <c r="I55" s="145"/>
      <c r="J55" s="147">
        <f t="shared" si="5"/>
        <v>0</v>
      </c>
      <c r="K55" s="518"/>
      <c r="L55" s="145">
        <f>'5- Identificación de Riesgos'!I65</f>
        <v>0</v>
      </c>
      <c r="M55" s="156"/>
      <c r="N55" s="145"/>
      <c r="O55" s="145"/>
      <c r="P55" s="145"/>
      <c r="Q55" s="145"/>
      <c r="R55" s="147"/>
      <c r="S55" s="518"/>
      <c r="T55" s="452"/>
      <c r="U55" s="446"/>
      <c r="V55" s="512"/>
    </row>
    <row r="56" spans="1:22" ht="30.75" customHeight="1" thickBot="1">
      <c r="A56" s="515"/>
      <c r="B56" s="446"/>
      <c r="C56" s="154">
        <f>'5- Identificación de Riesgos'!D56</f>
        <v>0</v>
      </c>
      <c r="D56" s="213"/>
      <c r="E56" s="150"/>
      <c r="F56" s="145"/>
      <c r="G56" s="145"/>
      <c r="H56" s="145"/>
      <c r="I56" s="145"/>
      <c r="J56" s="147">
        <f t="shared" si="5"/>
        <v>0</v>
      </c>
      <c r="K56" s="518"/>
      <c r="L56" s="145">
        <f>'5- Identificación de Riesgos'!I66</f>
        <v>0</v>
      </c>
      <c r="M56" s="156"/>
      <c r="N56" s="145"/>
      <c r="O56" s="145"/>
      <c r="P56" s="145"/>
      <c r="Q56" s="145"/>
      <c r="R56" s="147"/>
      <c r="S56" s="518"/>
      <c r="T56" s="452"/>
      <c r="U56" s="446"/>
      <c r="V56" s="512"/>
    </row>
    <row r="57" spans="1:22" ht="30.75" customHeight="1" thickBot="1">
      <c r="A57" s="515"/>
      <c r="B57" s="446"/>
      <c r="C57" s="154">
        <f>'5- Identificación de Riesgos'!D57</f>
        <v>0</v>
      </c>
      <c r="D57" s="213"/>
      <c r="E57" s="150"/>
      <c r="F57" s="145"/>
      <c r="G57" s="145"/>
      <c r="H57" s="145"/>
      <c r="I57" s="145"/>
      <c r="J57" s="147">
        <f t="shared" si="5"/>
        <v>0</v>
      </c>
      <c r="K57" s="518"/>
      <c r="L57" s="145">
        <f>'5- Identificación de Riesgos'!I67</f>
        <v>0</v>
      </c>
      <c r="M57" s="156"/>
      <c r="N57" s="145"/>
      <c r="O57" s="145"/>
      <c r="P57" s="145"/>
      <c r="Q57" s="145"/>
      <c r="R57" s="147"/>
      <c r="S57" s="518"/>
      <c r="T57" s="452"/>
      <c r="U57" s="446"/>
      <c r="V57" s="512"/>
    </row>
    <row r="58" spans="1:22" ht="30.75" customHeight="1" thickBot="1">
      <c r="A58" s="515"/>
      <c r="B58" s="446"/>
      <c r="C58" s="154">
        <f>'5- Identificación de Riesgos'!D58</f>
        <v>0</v>
      </c>
      <c r="D58" s="213"/>
      <c r="E58" s="150"/>
      <c r="F58" s="145"/>
      <c r="G58" s="145"/>
      <c r="H58" s="145"/>
      <c r="I58" s="145"/>
      <c r="J58" s="147">
        <f t="shared" si="5"/>
        <v>0</v>
      </c>
      <c r="K58" s="518"/>
      <c r="L58" s="145">
        <f>'5- Identificación de Riesgos'!I68</f>
        <v>0</v>
      </c>
      <c r="M58" s="156"/>
      <c r="N58" s="145"/>
      <c r="O58" s="145"/>
      <c r="P58" s="145"/>
      <c r="Q58" s="145"/>
      <c r="R58" s="147"/>
      <c r="S58" s="518"/>
      <c r="T58" s="452"/>
      <c r="U58" s="446"/>
      <c r="V58" s="512"/>
    </row>
    <row r="59" spans="1:22" ht="30.75" customHeight="1" thickBot="1">
      <c r="A59" s="516"/>
      <c r="B59" s="447"/>
      <c r="C59" s="154">
        <f>'5- Identificación de Riesgos'!D59</f>
        <v>0</v>
      </c>
      <c r="D59" s="213"/>
      <c r="E59" s="155"/>
      <c r="F59" s="146"/>
      <c r="G59" s="146"/>
      <c r="H59" s="146"/>
      <c r="I59" s="146"/>
      <c r="J59" s="148">
        <f t="shared" si="5"/>
        <v>0</v>
      </c>
      <c r="K59" s="519"/>
      <c r="L59" s="146">
        <f>'5- Identificación de Riesgos'!I69</f>
        <v>0</v>
      </c>
      <c r="M59" s="157"/>
      <c r="N59" s="146"/>
      <c r="O59" s="146"/>
      <c r="P59" s="146"/>
      <c r="Q59" s="146"/>
      <c r="R59" s="148"/>
      <c r="S59" s="519"/>
      <c r="T59" s="453"/>
      <c r="U59" s="447"/>
      <c r="V59" s="513"/>
    </row>
    <row r="60" spans="1:22" ht="60" customHeight="1" thickBot="1">
      <c r="A60" s="514">
        <f>'5- Identificación de Riesgos'!A60</f>
        <v>8</v>
      </c>
      <c r="B60" s="445" t="str">
        <f>'5- Identificación de Riesgos'!B60</f>
        <v xml:space="preserve">Ofrecer, prometer y entregar, aceptar o solicitar una dádiva en beneficio propio o de un tercero para evitar ser objeto de sanción contractual </v>
      </c>
      <c r="C60" s="154" t="str">
        <f>'5- Identificación de Riesgos'!D60</f>
        <v>Falta de ética de los servidores públicos (Debilidades en principios y valores)</v>
      </c>
      <c r="D60" s="153"/>
      <c r="E60" s="168" t="s">
        <v>353</v>
      </c>
      <c r="F60" s="144" t="s">
        <v>348</v>
      </c>
      <c r="G60" s="144" t="s">
        <v>348</v>
      </c>
      <c r="H60" s="144" t="s">
        <v>348</v>
      </c>
      <c r="I60" s="144" t="s">
        <v>348</v>
      </c>
      <c r="J60" s="149">
        <f t="shared" si="3"/>
        <v>1</v>
      </c>
      <c r="K60" s="517">
        <f>AVERAGE(J60:J62)</f>
        <v>1</v>
      </c>
      <c r="L60" s="144" t="str">
        <f>'5- Identificación de Riesgos'!I70</f>
        <v>Afectación de reputacion,imagén,  credibilidad, satisfacción de usuarios y PI</v>
      </c>
      <c r="M60" s="158" t="s">
        <v>358</v>
      </c>
      <c r="N60" s="144" t="s">
        <v>349</v>
      </c>
      <c r="O60" s="144" t="s">
        <v>349</v>
      </c>
      <c r="P60" s="144" t="s">
        <v>348</v>
      </c>
      <c r="Q60" s="144" t="s">
        <v>348</v>
      </c>
      <c r="R60" s="149">
        <f t="shared" si="4"/>
        <v>0.35</v>
      </c>
      <c r="S60" s="517">
        <f t="shared" ref="S60" si="8">AVERAGE(R60:R69)</f>
        <v>0.35</v>
      </c>
      <c r="T60" s="451"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45"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511" t="str">
        <f>CONCATENATE(VLOOKUP((LEFT(T60,LEN(T60)-4)&amp;LEFT(U60,LEN(U60)-4)),'9- Matriz de Calor '!$D$18:$E$42,2,0)," - ",RIGHT(T60,1)*RIGHT(U60,1))</f>
        <v>Moderado - 3</v>
      </c>
    </row>
    <row r="61" spans="1:22" ht="45" customHeight="1" thickBot="1">
      <c r="A61" s="515"/>
      <c r="B61" s="446"/>
      <c r="C61" s="154" t="str">
        <f>'5- Identificación de Riesgos'!D61</f>
        <v>Falta de ética de terceros interesados  (Debilidades principios y valores)</v>
      </c>
      <c r="D61" s="151"/>
      <c r="E61" s="170" t="s">
        <v>355</v>
      </c>
      <c r="F61" s="145" t="s">
        <v>348</v>
      </c>
      <c r="G61" s="145" t="s">
        <v>348</v>
      </c>
      <c r="H61" s="145" t="s">
        <v>348</v>
      </c>
      <c r="I61" s="145" t="s">
        <v>348</v>
      </c>
      <c r="J61" s="147">
        <f t="shared" si="3"/>
        <v>1</v>
      </c>
      <c r="K61" s="518"/>
      <c r="L61" s="145">
        <f>'5- Identificación de Riesgos'!I71</f>
        <v>0</v>
      </c>
      <c r="M61" s="156"/>
      <c r="N61" s="145"/>
      <c r="O61" s="145"/>
      <c r="P61" s="145"/>
      <c r="Q61" s="145"/>
      <c r="R61" s="147"/>
      <c r="S61" s="518"/>
      <c r="T61" s="452"/>
      <c r="U61" s="446"/>
      <c r="V61" s="512"/>
    </row>
    <row r="62" spans="1:22" ht="132" customHeight="1" thickBot="1">
      <c r="A62" s="515"/>
      <c r="B62" s="446"/>
      <c r="C62" s="154" t="str">
        <f>'5- Identificación de Riesgos'!D62</f>
        <v>Debilidades en los controles de los procedimientos sancionatorio contractual</v>
      </c>
      <c r="D62" s="151"/>
      <c r="E62" s="215" t="s">
        <v>364</v>
      </c>
      <c r="F62" s="145" t="s">
        <v>348</v>
      </c>
      <c r="G62" s="145" t="s">
        <v>348</v>
      </c>
      <c r="H62" s="145" t="s">
        <v>348</v>
      </c>
      <c r="I62" s="145" t="s">
        <v>348</v>
      </c>
      <c r="J62" s="147">
        <f t="shared" si="3"/>
        <v>1</v>
      </c>
      <c r="K62" s="518"/>
      <c r="L62" s="145">
        <f>'5- Identificación de Riesgos'!I72</f>
        <v>0</v>
      </c>
      <c r="M62" s="156"/>
      <c r="N62" s="145"/>
      <c r="O62" s="145"/>
      <c r="P62" s="145"/>
      <c r="Q62" s="145"/>
      <c r="R62" s="147"/>
      <c r="S62" s="518"/>
      <c r="T62" s="452"/>
      <c r="U62" s="446"/>
      <c r="V62" s="512"/>
    </row>
    <row r="63" spans="1:22" ht="30" customHeight="1" thickBot="1">
      <c r="A63" s="515"/>
      <c r="B63" s="446"/>
      <c r="C63" s="154">
        <f>'5- Identificación de Riesgos'!D63</f>
        <v>0</v>
      </c>
      <c r="D63" s="151"/>
      <c r="E63" s="150"/>
      <c r="F63" s="145"/>
      <c r="G63" s="145"/>
      <c r="H63" s="145"/>
      <c r="I63" s="145"/>
      <c r="J63" s="147">
        <f t="shared" si="3"/>
        <v>0</v>
      </c>
      <c r="K63" s="518"/>
      <c r="L63" s="145">
        <f>'5- Identificación de Riesgos'!I73</f>
        <v>0</v>
      </c>
      <c r="M63" s="156"/>
      <c r="N63" s="145"/>
      <c r="O63" s="145"/>
      <c r="P63" s="145"/>
      <c r="Q63" s="145"/>
      <c r="R63" s="147"/>
      <c r="S63" s="518"/>
      <c r="T63" s="452"/>
      <c r="U63" s="446"/>
      <c r="V63" s="512"/>
    </row>
    <row r="64" spans="1:22" ht="30" customHeight="1" thickBot="1">
      <c r="A64" s="515"/>
      <c r="B64" s="446"/>
      <c r="C64" s="154">
        <f>'5- Identificación de Riesgos'!D64</f>
        <v>0</v>
      </c>
      <c r="D64" s="151"/>
      <c r="E64" s="151"/>
      <c r="F64" s="145"/>
      <c r="G64" s="145"/>
      <c r="H64" s="145"/>
      <c r="I64" s="145"/>
      <c r="J64" s="147">
        <f t="shared" si="3"/>
        <v>0</v>
      </c>
      <c r="K64" s="518"/>
      <c r="L64" s="145">
        <f>'5- Identificación de Riesgos'!I74</f>
        <v>0</v>
      </c>
      <c r="M64" s="156"/>
      <c r="N64" s="145"/>
      <c r="O64" s="145"/>
      <c r="P64" s="145"/>
      <c r="Q64" s="145"/>
      <c r="R64" s="147"/>
      <c r="S64" s="518"/>
      <c r="T64" s="452"/>
      <c r="U64" s="446"/>
      <c r="V64" s="512"/>
    </row>
    <row r="65" spans="1:22" ht="30.75" customHeight="1" thickBot="1">
      <c r="A65" s="515"/>
      <c r="B65" s="446"/>
      <c r="C65" s="154">
        <f>'5- Identificación de Riesgos'!D65</f>
        <v>0</v>
      </c>
      <c r="D65" s="151"/>
      <c r="E65" s="150"/>
      <c r="F65" s="145"/>
      <c r="G65" s="145"/>
      <c r="H65" s="145"/>
      <c r="I65" s="145"/>
      <c r="J65" s="147">
        <f t="shared" si="3"/>
        <v>0</v>
      </c>
      <c r="K65" s="518"/>
      <c r="L65" s="145">
        <f>'5- Identificación de Riesgos'!I75</f>
        <v>0</v>
      </c>
      <c r="M65" s="156"/>
      <c r="N65" s="145"/>
      <c r="O65" s="145"/>
      <c r="P65" s="145"/>
      <c r="Q65" s="145"/>
      <c r="R65" s="147"/>
      <c r="S65" s="518"/>
      <c r="T65" s="452"/>
      <c r="U65" s="446"/>
      <c r="V65" s="512"/>
    </row>
    <row r="66" spans="1:22" ht="30.75" customHeight="1" thickBot="1">
      <c r="A66" s="515"/>
      <c r="B66" s="446"/>
      <c r="C66" s="154">
        <f>'5- Identificación de Riesgos'!D66</f>
        <v>0</v>
      </c>
      <c r="D66" s="151"/>
      <c r="E66" s="150"/>
      <c r="F66" s="145"/>
      <c r="G66" s="145"/>
      <c r="H66" s="145"/>
      <c r="I66" s="145"/>
      <c r="J66" s="147">
        <f t="shared" si="3"/>
        <v>0</v>
      </c>
      <c r="K66" s="518"/>
      <c r="L66" s="145">
        <f>'5- Identificación de Riesgos'!I76</f>
        <v>0</v>
      </c>
      <c r="M66" s="156"/>
      <c r="N66" s="145"/>
      <c r="O66" s="145"/>
      <c r="P66" s="145"/>
      <c r="Q66" s="145"/>
      <c r="R66" s="147"/>
      <c r="S66" s="518"/>
      <c r="T66" s="452"/>
      <c r="U66" s="446"/>
      <c r="V66" s="512"/>
    </row>
    <row r="67" spans="1:22" ht="30.75" customHeight="1" thickBot="1">
      <c r="A67" s="515"/>
      <c r="B67" s="446"/>
      <c r="C67" s="154">
        <f>'5- Identificación de Riesgos'!D67</f>
        <v>0</v>
      </c>
      <c r="D67" s="151"/>
      <c r="E67" s="150"/>
      <c r="F67" s="145"/>
      <c r="G67" s="145"/>
      <c r="H67" s="145"/>
      <c r="I67" s="145"/>
      <c r="J67" s="147">
        <f t="shared" si="3"/>
        <v>0</v>
      </c>
      <c r="K67" s="518"/>
      <c r="L67" s="145">
        <f>'5- Identificación de Riesgos'!I77</f>
        <v>0</v>
      </c>
      <c r="M67" s="156"/>
      <c r="N67" s="145"/>
      <c r="O67" s="145"/>
      <c r="P67" s="145"/>
      <c r="Q67" s="145"/>
      <c r="R67" s="147"/>
      <c r="S67" s="518"/>
      <c r="T67" s="452"/>
      <c r="U67" s="446"/>
      <c r="V67" s="512"/>
    </row>
    <row r="68" spans="1:22" ht="30.75" customHeight="1" thickBot="1">
      <c r="A68" s="515"/>
      <c r="B68" s="446"/>
      <c r="C68" s="154">
        <f>'5- Identificación de Riesgos'!D68</f>
        <v>0</v>
      </c>
      <c r="D68" s="151"/>
      <c r="E68" s="150"/>
      <c r="F68" s="145"/>
      <c r="G68" s="145"/>
      <c r="H68" s="145"/>
      <c r="I68" s="145"/>
      <c r="J68" s="147">
        <f t="shared" si="3"/>
        <v>0</v>
      </c>
      <c r="K68" s="518"/>
      <c r="L68" s="145">
        <f>'5- Identificación de Riesgos'!I78</f>
        <v>0</v>
      </c>
      <c r="M68" s="156"/>
      <c r="N68" s="145"/>
      <c r="O68" s="145"/>
      <c r="P68" s="145"/>
      <c r="Q68" s="145"/>
      <c r="R68" s="147"/>
      <c r="S68" s="518"/>
      <c r="T68" s="452"/>
      <c r="U68" s="446"/>
      <c r="V68" s="512"/>
    </row>
    <row r="69" spans="1:22" ht="30.75" customHeight="1" thickBot="1">
      <c r="A69" s="516"/>
      <c r="B69" s="447"/>
      <c r="C69" s="154">
        <f>'5- Identificación de Riesgos'!D69</f>
        <v>0</v>
      </c>
      <c r="D69" s="152"/>
      <c r="E69" s="155"/>
      <c r="F69" s="146"/>
      <c r="G69" s="146"/>
      <c r="H69" s="146"/>
      <c r="I69" s="146"/>
      <c r="J69" s="148">
        <f t="shared" si="3"/>
        <v>0</v>
      </c>
      <c r="K69" s="519"/>
      <c r="L69" s="146">
        <f>'5- Identificación de Riesgos'!I79</f>
        <v>0</v>
      </c>
      <c r="M69" s="157"/>
      <c r="N69" s="146"/>
      <c r="O69" s="146"/>
      <c r="P69" s="146"/>
      <c r="Q69" s="146"/>
      <c r="R69" s="148"/>
      <c r="S69" s="519"/>
      <c r="T69" s="453"/>
      <c r="U69" s="447"/>
      <c r="V69" s="513"/>
    </row>
    <row r="70" spans="1:22" ht="60" customHeight="1" thickBot="1">
      <c r="A70" s="514">
        <f>'5- Identificación de Riesgos'!A70</f>
        <v>9</v>
      </c>
      <c r="B70" s="445" t="str">
        <f>'5- Identificación de Riesgos'!B70</f>
        <v>Ofrecer, prometer y entregar, aceptar o solicitar una ventaja indebida  para influir o direccionar el cumplimiento de una evaluación de la oferta para satisfacer un interés personal, de manera directa o indirecta o por interpuesta persona.</v>
      </c>
      <c r="C70" s="154" t="str">
        <f>'5- Identificación de Riesgos'!D70</f>
        <v>Falta de ética de los servidores públicos (Debilidades en principios y valores)</v>
      </c>
      <c r="D70" s="153"/>
      <c r="E70" s="168" t="s">
        <v>353</v>
      </c>
      <c r="F70" s="144" t="s">
        <v>348</v>
      </c>
      <c r="G70" s="144" t="s">
        <v>348</v>
      </c>
      <c r="H70" s="144" t="s">
        <v>348</v>
      </c>
      <c r="I70" s="144" t="s">
        <v>348</v>
      </c>
      <c r="J70" s="149">
        <f t="shared" ref="J70:J79" si="9">COUNTIF(F70:I70,"SI")/4</f>
        <v>1</v>
      </c>
      <c r="K70" s="517">
        <f>AVERAGE(J70:J72)</f>
        <v>1</v>
      </c>
      <c r="L70" s="144">
        <f>'5- Identificación de Riesgos'!I80</f>
        <v>0</v>
      </c>
      <c r="M70" s="158" t="s">
        <v>358</v>
      </c>
      <c r="N70" s="144" t="s">
        <v>349</v>
      </c>
      <c r="O70" s="144" t="s">
        <v>349</v>
      </c>
      <c r="P70" s="144" t="s">
        <v>348</v>
      </c>
      <c r="Q70" s="144" t="s">
        <v>348</v>
      </c>
      <c r="R70" s="149">
        <f t="shared" ref="R70" si="10">SUM(COUNTIF(N70,"SI")*25%,COUNTIF(O70,"SI")*40%,COUNTIF(P70,"SI")*25%,COUNTIF(Q70,"SI")*10%)</f>
        <v>0.35</v>
      </c>
      <c r="S70" s="517">
        <f t="shared" ref="S70" si="11">AVERAGE(R70:R79)</f>
        <v>0.35</v>
      </c>
      <c r="T70" s="451"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45"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511" t="str">
        <f>CONCATENATE(VLOOKUP((LEFT(T70,LEN(T70)-4)&amp;LEFT(U70,LEN(U70)-4)),'9- Matriz de Calor '!$D$18:$E$42,2,0)," - ",RIGHT(T70,1)*RIGHT(U70,1))</f>
        <v>Alto  - 4</v>
      </c>
    </row>
    <row r="71" spans="1:22" ht="30" customHeight="1" thickBot="1">
      <c r="A71" s="515"/>
      <c r="B71" s="446"/>
      <c r="C71" s="154" t="str">
        <f>'5- Identificación de Riesgos'!D71</f>
        <v>Falta de ética de terceros interesados  (Debilidades principios y valores)</v>
      </c>
      <c r="D71" s="151"/>
      <c r="E71" s="170" t="s">
        <v>355</v>
      </c>
      <c r="F71" s="145" t="s">
        <v>348</v>
      </c>
      <c r="G71" s="145" t="s">
        <v>348</v>
      </c>
      <c r="H71" s="145" t="s">
        <v>348</v>
      </c>
      <c r="I71" s="145" t="s">
        <v>348</v>
      </c>
      <c r="J71" s="147">
        <f t="shared" si="9"/>
        <v>1</v>
      </c>
      <c r="K71" s="518"/>
      <c r="L71" s="145">
        <f>'5- Identificación de Riesgos'!I81</f>
        <v>0</v>
      </c>
      <c r="M71" s="156"/>
      <c r="N71" s="145"/>
      <c r="O71" s="145"/>
      <c r="P71" s="145"/>
      <c r="Q71" s="145"/>
      <c r="R71" s="147"/>
      <c r="S71" s="518"/>
      <c r="T71" s="452"/>
      <c r="U71" s="446"/>
      <c r="V71" s="512"/>
    </row>
    <row r="72" spans="1:22" ht="102.75" thickBot="1">
      <c r="A72" s="515"/>
      <c r="B72" s="446"/>
      <c r="C72" s="154" t="str">
        <f>'5- Identificación de Riesgos'!D72</f>
        <v xml:space="preserve">Debilidades en los controles de los procedimientos de estructuración y evaluación </v>
      </c>
      <c r="D72" s="151"/>
      <c r="E72" s="215" t="s">
        <v>364</v>
      </c>
      <c r="F72" s="145" t="s">
        <v>348</v>
      </c>
      <c r="G72" s="145" t="s">
        <v>348</v>
      </c>
      <c r="H72" s="145" t="s">
        <v>348</v>
      </c>
      <c r="I72" s="145" t="s">
        <v>348</v>
      </c>
      <c r="J72" s="147">
        <f t="shared" si="9"/>
        <v>1</v>
      </c>
      <c r="K72" s="518"/>
      <c r="L72" s="145">
        <f>'5- Identificación de Riesgos'!I82</f>
        <v>0</v>
      </c>
      <c r="M72" s="156"/>
      <c r="N72" s="145"/>
      <c r="O72" s="145"/>
      <c r="P72" s="145"/>
      <c r="Q72" s="145"/>
      <c r="R72" s="147"/>
      <c r="S72" s="518"/>
      <c r="T72" s="452"/>
      <c r="U72" s="446"/>
      <c r="V72" s="512"/>
    </row>
    <row r="73" spans="1:22" ht="30.75" customHeight="1" thickBot="1">
      <c r="A73" s="515"/>
      <c r="B73" s="446"/>
      <c r="C73" s="154">
        <f>'5- Identificación de Riesgos'!D73</f>
        <v>0</v>
      </c>
      <c r="D73" s="151"/>
      <c r="E73" s="150"/>
      <c r="F73" s="145"/>
      <c r="G73" s="145"/>
      <c r="H73" s="145"/>
      <c r="I73" s="145"/>
      <c r="J73" s="147">
        <f t="shared" si="9"/>
        <v>0</v>
      </c>
      <c r="K73" s="518"/>
      <c r="L73" s="145">
        <f>'5- Identificación de Riesgos'!I83</f>
        <v>0</v>
      </c>
      <c r="M73" s="156"/>
      <c r="N73" s="145"/>
      <c r="O73" s="145"/>
      <c r="P73" s="145"/>
      <c r="Q73" s="145"/>
      <c r="R73" s="147"/>
      <c r="S73" s="518"/>
      <c r="T73" s="452"/>
      <c r="U73" s="446"/>
      <c r="V73" s="512"/>
    </row>
    <row r="74" spans="1:22" ht="30.75" customHeight="1" thickBot="1">
      <c r="A74" s="515"/>
      <c r="B74" s="446"/>
      <c r="C74" s="154">
        <f>'5- Identificación de Riesgos'!D74</f>
        <v>0</v>
      </c>
      <c r="D74" s="151"/>
      <c r="E74" s="151"/>
      <c r="F74" s="145"/>
      <c r="G74" s="145"/>
      <c r="H74" s="145"/>
      <c r="I74" s="145"/>
      <c r="J74" s="147">
        <f t="shared" si="9"/>
        <v>0</v>
      </c>
      <c r="K74" s="518"/>
      <c r="L74" s="145">
        <f>'5- Identificación de Riesgos'!I84</f>
        <v>0</v>
      </c>
      <c r="M74" s="156"/>
      <c r="N74" s="145"/>
      <c r="O74" s="145"/>
      <c r="P74" s="145"/>
      <c r="Q74" s="145"/>
      <c r="R74" s="147"/>
      <c r="S74" s="518"/>
      <c r="T74" s="452"/>
      <c r="U74" s="446"/>
      <c r="V74" s="512"/>
    </row>
    <row r="75" spans="1:22" ht="30.75" customHeight="1" thickBot="1">
      <c r="A75" s="515"/>
      <c r="B75" s="446"/>
      <c r="C75" s="154">
        <f>'5- Identificación de Riesgos'!D75</f>
        <v>0</v>
      </c>
      <c r="D75" s="151"/>
      <c r="E75" s="150"/>
      <c r="F75" s="145"/>
      <c r="G75" s="145"/>
      <c r="H75" s="145"/>
      <c r="I75" s="145"/>
      <c r="J75" s="147">
        <f t="shared" si="9"/>
        <v>0</v>
      </c>
      <c r="K75" s="518"/>
      <c r="L75" s="145">
        <f>'5- Identificación de Riesgos'!I85</f>
        <v>0</v>
      </c>
      <c r="M75" s="156"/>
      <c r="N75" s="145"/>
      <c r="O75" s="145"/>
      <c r="P75" s="145"/>
      <c r="Q75" s="145"/>
      <c r="R75" s="147"/>
      <c r="S75" s="518"/>
      <c r="T75" s="452"/>
      <c r="U75" s="446"/>
      <c r="V75" s="512"/>
    </row>
    <row r="76" spans="1:22" ht="30.75" customHeight="1" thickBot="1">
      <c r="A76" s="515"/>
      <c r="B76" s="446"/>
      <c r="C76" s="154">
        <f>'5- Identificación de Riesgos'!D76</f>
        <v>0</v>
      </c>
      <c r="D76" s="151"/>
      <c r="E76" s="150"/>
      <c r="F76" s="145"/>
      <c r="G76" s="145"/>
      <c r="H76" s="145"/>
      <c r="I76" s="145"/>
      <c r="J76" s="147">
        <f t="shared" si="9"/>
        <v>0</v>
      </c>
      <c r="K76" s="518"/>
      <c r="L76" s="145">
        <f>'5- Identificación de Riesgos'!I86</f>
        <v>0</v>
      </c>
      <c r="M76" s="156"/>
      <c r="N76" s="145"/>
      <c r="O76" s="145"/>
      <c r="P76" s="145"/>
      <c r="Q76" s="145"/>
      <c r="R76" s="147"/>
      <c r="S76" s="518"/>
      <c r="T76" s="452"/>
      <c r="U76" s="446"/>
      <c r="V76" s="512"/>
    </row>
    <row r="77" spans="1:22" ht="30.75" customHeight="1" thickBot="1">
      <c r="A77" s="515"/>
      <c r="B77" s="446"/>
      <c r="C77" s="154">
        <f>'5- Identificación de Riesgos'!D77</f>
        <v>0</v>
      </c>
      <c r="D77" s="151"/>
      <c r="E77" s="150"/>
      <c r="F77" s="145"/>
      <c r="G77" s="145"/>
      <c r="H77" s="145"/>
      <c r="I77" s="145"/>
      <c r="J77" s="147">
        <f t="shared" si="9"/>
        <v>0</v>
      </c>
      <c r="K77" s="518"/>
      <c r="L77" s="145">
        <f>'5- Identificación de Riesgos'!I87</f>
        <v>0</v>
      </c>
      <c r="M77" s="156"/>
      <c r="N77" s="145"/>
      <c r="O77" s="145"/>
      <c r="P77" s="145"/>
      <c r="Q77" s="145"/>
      <c r="R77" s="147"/>
      <c r="S77" s="518"/>
      <c r="T77" s="452"/>
      <c r="U77" s="446"/>
      <c r="V77" s="512"/>
    </row>
    <row r="78" spans="1:22" ht="30.75" customHeight="1" thickBot="1">
      <c r="A78" s="515"/>
      <c r="B78" s="446"/>
      <c r="C78" s="154">
        <f>'5- Identificación de Riesgos'!D78</f>
        <v>0</v>
      </c>
      <c r="D78" s="151"/>
      <c r="E78" s="150"/>
      <c r="F78" s="145"/>
      <c r="G78" s="145"/>
      <c r="H78" s="145"/>
      <c r="I78" s="145"/>
      <c r="J78" s="147">
        <f t="shared" si="9"/>
        <v>0</v>
      </c>
      <c r="K78" s="518"/>
      <c r="L78" s="145">
        <f>'5- Identificación de Riesgos'!I88</f>
        <v>0</v>
      </c>
      <c r="M78" s="156"/>
      <c r="N78" s="145"/>
      <c r="O78" s="145"/>
      <c r="P78" s="145"/>
      <c r="Q78" s="145"/>
      <c r="R78" s="147"/>
      <c r="S78" s="518"/>
      <c r="T78" s="452"/>
      <c r="U78" s="446"/>
      <c r="V78" s="512"/>
    </row>
    <row r="79" spans="1:22" ht="30.75" customHeight="1" thickBot="1">
      <c r="A79" s="516"/>
      <c r="B79" s="447"/>
      <c r="C79" s="154">
        <f>'5- Identificación de Riesgos'!D79</f>
        <v>0</v>
      </c>
      <c r="D79" s="152"/>
      <c r="E79" s="155"/>
      <c r="F79" s="146"/>
      <c r="G79" s="146"/>
      <c r="H79" s="146"/>
      <c r="I79" s="146"/>
      <c r="J79" s="148">
        <f t="shared" si="9"/>
        <v>0</v>
      </c>
      <c r="K79" s="519"/>
      <c r="L79" s="146">
        <f>'5- Identificación de Riesgos'!I89</f>
        <v>0</v>
      </c>
      <c r="M79" s="157"/>
      <c r="N79" s="146"/>
      <c r="O79" s="146"/>
      <c r="P79" s="146"/>
      <c r="Q79" s="146"/>
      <c r="R79" s="148"/>
      <c r="S79" s="519"/>
      <c r="T79" s="453"/>
      <c r="U79" s="447"/>
      <c r="V79" s="513"/>
    </row>
  </sheetData>
  <mergeCells count="67">
    <mergeCell ref="T60:T69"/>
    <mergeCell ref="U60:U69"/>
    <mergeCell ref="V60:V69"/>
    <mergeCell ref="A60:A69"/>
    <mergeCell ref="B60:B69"/>
    <mergeCell ref="K60:K69"/>
    <mergeCell ref="S60:S69"/>
    <mergeCell ref="T30:T39"/>
    <mergeCell ref="U30:U39"/>
    <mergeCell ref="V30:V39"/>
    <mergeCell ref="A30:A39"/>
    <mergeCell ref="B30:B39"/>
    <mergeCell ref="K30:K39"/>
    <mergeCell ref="S30:S39"/>
    <mergeCell ref="A20:A2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B40:B49"/>
    <mergeCell ref="B50:B59"/>
    <mergeCell ref="A40:A49"/>
    <mergeCell ref="A50:A59"/>
    <mergeCell ref="K40:K49"/>
    <mergeCell ref="K50:K59"/>
    <mergeCell ref="S40:S49"/>
    <mergeCell ref="T40:T49"/>
    <mergeCell ref="U40:U49"/>
    <mergeCell ref="V40:V49"/>
    <mergeCell ref="S50:S59"/>
    <mergeCell ref="T50:T59"/>
    <mergeCell ref="U50:U59"/>
    <mergeCell ref="V50:V59"/>
    <mergeCell ref="U70:U79"/>
    <mergeCell ref="V70:V79"/>
    <mergeCell ref="A70:A79"/>
    <mergeCell ref="B70:B79"/>
    <mergeCell ref="K70:K79"/>
    <mergeCell ref="S70:S79"/>
    <mergeCell ref="T70:T79"/>
  </mergeCells>
  <conditionalFormatting sqref="T10 T20 T30 T40 T50 T60 T70">
    <cfRule type="containsText" dxfId="212" priority="472" operator="containsText" text="Muy Baja">
      <formula>NOT(ISERROR(SEARCH("Muy Baja",T10)))</formula>
    </cfRule>
    <cfRule type="containsText" dxfId="211" priority="473" operator="containsText" text="Baja">
      <formula>NOT(ISERROR(SEARCH("Baja",T10)))</formula>
    </cfRule>
    <cfRule type="containsText" dxfId="210" priority="474" operator="containsText" text="Muy Alta">
      <formula>NOT(ISERROR(SEARCH("Muy Alta",T10)))</formula>
    </cfRule>
    <cfRule type="containsText" dxfId="209" priority="476" operator="containsText" text="Alta">
      <formula>NOT(ISERROR(SEARCH("Alta",T10)))</formula>
    </cfRule>
    <cfRule type="containsText" dxfId="208" priority="477" operator="containsText" text="Media">
      <formula>NOT(ISERROR(SEARCH("Media",T10)))</formula>
    </cfRule>
    <cfRule type="containsText" dxfId="207" priority="478" operator="containsText" text="Media">
      <formula>NOT(ISERROR(SEARCH("Media",T10)))</formula>
    </cfRule>
    <cfRule type="containsText" dxfId="206" priority="479" operator="containsText" text="Media">
      <formula>NOT(ISERROR(SEARCH("Media",T10)))</formula>
    </cfRule>
    <cfRule type="containsText" dxfId="205" priority="480" operator="containsText" text="Muy Baja">
      <formula>NOT(ISERROR(SEARCH("Muy Baja",T10)))</formula>
    </cfRule>
    <cfRule type="containsText" dxfId="204" priority="481" operator="containsText" text="Baja">
      <formula>NOT(ISERROR(SEARCH("Baja",T10)))</formula>
    </cfRule>
    <cfRule type="containsText" dxfId="203" priority="482" operator="containsText" text="Muy Baja">
      <formula>NOT(ISERROR(SEARCH("Muy Baja",T10)))</formula>
    </cfRule>
    <cfRule type="containsText" dxfId="202" priority="483" operator="containsText" text="Muy Baja">
      <formula>NOT(ISERROR(SEARCH("Muy Baja",T10)))</formula>
    </cfRule>
    <cfRule type="containsText" dxfId="201" priority="484" operator="containsText" text="Muy Baja">
      <formula>NOT(ISERROR(SEARCH("Muy Baja",T10)))</formula>
    </cfRule>
    <cfRule type="containsText" dxfId="200" priority="485" operator="containsText" text="Muy Baja'Tabla probabilidad'!">
      <formula>NOT(ISERROR(SEARCH("Muy Baja'Tabla probabilidad'!",T10)))</formula>
    </cfRule>
    <cfRule type="containsText" dxfId="199" priority="486" operator="containsText" text="Muy bajo">
      <formula>NOT(ISERROR(SEARCH("Muy bajo",T10)))</formula>
    </cfRule>
    <cfRule type="containsText" dxfId="198" priority="487" operator="containsText" text="Alta">
      <formula>NOT(ISERROR(SEARCH("Alta",T10)))</formula>
    </cfRule>
    <cfRule type="containsText" dxfId="197" priority="488" operator="containsText" text="Media">
      <formula>NOT(ISERROR(SEARCH("Media",T10)))</formula>
    </cfRule>
    <cfRule type="containsText" dxfId="196" priority="489" operator="containsText" text="Baja">
      <formula>NOT(ISERROR(SEARCH("Baja",T10)))</formula>
    </cfRule>
    <cfRule type="containsText" dxfId="195" priority="490" operator="containsText" text="Muy baja">
      <formula>NOT(ISERROR(SEARCH("Muy baja",T10)))</formula>
    </cfRule>
    <cfRule type="cellIs" dxfId="192" priority="493" operator="between">
      <formula>1</formula>
      <formula>2</formula>
    </cfRule>
    <cfRule type="cellIs" dxfId="191" priority="494" operator="between">
      <formula>0</formula>
      <formula>2</formula>
    </cfRule>
  </conditionalFormatting>
  <conditionalFormatting sqref="U10 U20 U30 U40 U50 U60 U70">
    <cfRule type="containsText" dxfId="190" priority="466" operator="containsText" text="Catastrófico">
      <formula>NOT(ISERROR(SEARCH("Catastrófico",U10)))</formula>
    </cfRule>
    <cfRule type="containsText" dxfId="189" priority="467" operator="containsText" text="Mayor">
      <formula>NOT(ISERROR(SEARCH("Mayor",U10)))</formula>
    </cfRule>
    <cfRule type="containsText" dxfId="188" priority="468" operator="containsText" text="Alta">
      <formula>NOT(ISERROR(SEARCH("Alta",U10)))</formula>
    </cfRule>
    <cfRule type="containsText" dxfId="187" priority="469" operator="containsText" text="Moderado">
      <formula>NOT(ISERROR(SEARCH("Moderado",U10)))</formula>
    </cfRule>
    <cfRule type="containsText" dxfId="186" priority="470" operator="containsText" text="Menor">
      <formula>NOT(ISERROR(SEARCH("Menor",U10)))</formula>
    </cfRule>
    <cfRule type="containsText" dxfId="185" priority="471" operator="containsText" text="Leve">
      <formula>NOT(ISERROR(SEARCH("Leve",U10)))</formula>
    </cfRule>
  </conditionalFormatting>
  <conditionalFormatting sqref="V10 V20 V30 V40 V50 V60 V70">
    <cfRule type="containsText" dxfId="184" priority="430" operator="containsText" text="Extremo">
      <formula>NOT(ISERROR(SEARCH("Extremo",V10)))</formula>
    </cfRule>
    <cfRule type="containsText" dxfId="183" priority="431" operator="containsText" text="Alto">
      <formula>NOT(ISERROR(SEARCH("Alto",V10)))</formula>
    </cfRule>
    <cfRule type="containsText" dxfId="182" priority="432" operator="containsText" text="Bajo">
      <formula>NOT(ISERROR(SEARCH("Bajo",V10)))</formula>
    </cfRule>
    <cfRule type="containsText" dxfId="181" priority="433" operator="containsText" text="Moderado">
      <formula>NOT(ISERROR(SEARCH("Moderado",V10)))</formula>
    </cfRule>
  </conditionalFormatting>
  <dataValidations count="2">
    <dataValidation allowBlank="1" showInputMessage="1" showErrorMessage="1" prompt="Enunciar cuál es el control" sqref="E50:E53 E70:E73 E45:E48 E40:E43 E30:E33 E35:E38 E55:E58 E60:E63 E65:E68 E75:E78" xr:uid="{00000000-0002-0000-0600-000000000000}"/>
    <dataValidation type="list" allowBlank="1" showInputMessage="1" showErrorMessage="1" sqref="F30:H79 I10:I79 N30:Q7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IS79"/>
  <sheetViews>
    <sheetView showGridLines="0" zoomScale="85" zoomScaleNormal="85" zoomScalePageLayoutView="70" workbookViewId="0">
      <selection activeCell="C6" sqref="C6:Q6"/>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9"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53" width="11.42578125" style="17"/>
    <col min="254" max="16384" width="11.42578125" style="22"/>
  </cols>
  <sheetData>
    <row r="1" spans="1:253" s="19" customFormat="1" ht="27.75" customHeight="1">
      <c r="A1" s="565"/>
      <c r="B1" s="565"/>
      <c r="C1" s="565"/>
      <c r="D1" s="565"/>
      <c r="E1" s="565"/>
      <c r="F1" s="562" t="s">
        <v>365</v>
      </c>
      <c r="G1" s="562"/>
      <c r="H1" s="562"/>
      <c r="I1" s="562"/>
      <c r="J1" s="562"/>
      <c r="K1" s="562"/>
      <c r="L1" s="562"/>
      <c r="M1" s="562"/>
      <c r="N1" s="562"/>
      <c r="O1" s="562"/>
      <c r="P1" s="562"/>
      <c r="Q1" s="56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row>
    <row r="2" spans="1:253" s="19" customFormat="1" ht="27" customHeight="1">
      <c r="A2" s="565"/>
      <c r="B2" s="565"/>
      <c r="C2" s="565"/>
      <c r="D2" s="565"/>
      <c r="E2" s="565"/>
      <c r="F2" s="562"/>
      <c r="G2" s="562"/>
      <c r="H2" s="562"/>
      <c r="I2" s="562"/>
      <c r="J2" s="562"/>
      <c r="K2" s="562"/>
      <c r="L2" s="562"/>
      <c r="M2" s="562"/>
      <c r="N2" s="562"/>
      <c r="O2" s="562"/>
      <c r="P2" s="562"/>
      <c r="Q2" s="56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spans="1:253" s="19" customFormat="1" ht="27" customHeight="1">
      <c r="A3" s="565"/>
      <c r="B3" s="565"/>
      <c r="C3" s="565"/>
      <c r="D3" s="565"/>
      <c r="E3" s="565"/>
      <c r="F3" s="562"/>
      <c r="G3" s="562"/>
      <c r="H3" s="562"/>
      <c r="I3" s="562"/>
      <c r="J3" s="562"/>
      <c r="K3" s="562"/>
      <c r="L3" s="562"/>
      <c r="M3" s="562"/>
      <c r="N3" s="562"/>
      <c r="O3" s="562"/>
      <c r="P3" s="562"/>
      <c r="Q3" s="56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row>
    <row r="4" spans="1:253" s="19" customFormat="1" ht="23.25" customHeight="1">
      <c r="A4" s="549" t="s">
        <v>269</v>
      </c>
      <c r="B4" s="549"/>
      <c r="C4" s="520" t="s">
        <v>330</v>
      </c>
      <c r="D4" s="520"/>
      <c r="E4" s="520"/>
      <c r="F4" s="520"/>
      <c r="G4" s="520"/>
      <c r="H4" s="520"/>
      <c r="I4" s="520"/>
      <c r="J4" s="520"/>
      <c r="K4" s="520"/>
      <c r="L4" s="520"/>
      <c r="M4" s="520"/>
      <c r="N4" s="520"/>
      <c r="O4" s="520"/>
      <c r="P4" s="520"/>
      <c r="Q4" s="520"/>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row>
    <row r="5" spans="1:253" s="19" customFormat="1" ht="56.25" customHeight="1">
      <c r="A5" s="549" t="s">
        <v>271</v>
      </c>
      <c r="B5" s="549"/>
      <c r="C5" s="520" t="s">
        <v>37</v>
      </c>
      <c r="D5" s="520"/>
      <c r="E5" s="520"/>
      <c r="F5" s="520"/>
      <c r="G5" s="520"/>
      <c r="H5" s="520"/>
      <c r="I5" s="520"/>
      <c r="J5" s="520"/>
      <c r="K5" s="520"/>
      <c r="L5" s="520"/>
      <c r="M5" s="520"/>
      <c r="N5" s="520"/>
      <c r="O5" s="520"/>
      <c r="P5" s="520"/>
      <c r="Q5" s="520"/>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row>
    <row r="6" spans="1:253" s="19" customFormat="1" ht="28.5" customHeight="1">
      <c r="A6" s="549" t="s">
        <v>272</v>
      </c>
      <c r="B6" s="549"/>
      <c r="C6" s="521" t="s">
        <v>504</v>
      </c>
      <c r="D6" s="521"/>
      <c r="E6" s="521"/>
      <c r="F6" s="521"/>
      <c r="G6" s="521"/>
      <c r="H6" s="521"/>
      <c r="I6" s="521"/>
      <c r="J6" s="521"/>
      <c r="K6" s="521"/>
      <c r="L6" s="521"/>
      <c r="M6" s="521"/>
      <c r="N6" s="521"/>
      <c r="O6" s="521"/>
      <c r="P6" s="521"/>
      <c r="Q6" s="521"/>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row>
    <row r="7" spans="1:253" s="19" customFormat="1" ht="17.25" thickBot="1">
      <c r="A7" s="532" t="s">
        <v>366</v>
      </c>
      <c r="B7" s="532"/>
      <c r="C7" s="532"/>
      <c r="D7" s="532"/>
      <c r="E7" s="532"/>
      <c r="F7" s="532" t="s">
        <v>288</v>
      </c>
      <c r="G7" s="532"/>
      <c r="H7" s="532"/>
      <c r="I7" s="84"/>
      <c r="J7" s="534" t="s">
        <v>367</v>
      </c>
      <c r="K7" s="534"/>
      <c r="L7" s="534"/>
      <c r="M7" s="534"/>
      <c r="N7" s="535"/>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row>
    <row r="8" spans="1:253" s="19" customFormat="1" ht="45.75" customHeight="1" thickTop="1" thickBot="1">
      <c r="A8" s="536" t="s">
        <v>278</v>
      </c>
      <c r="B8" s="538" t="s">
        <v>333</v>
      </c>
      <c r="C8" s="566" t="s">
        <v>280</v>
      </c>
      <c r="D8" s="568" t="s">
        <v>290</v>
      </c>
      <c r="E8" s="538" t="s">
        <v>274</v>
      </c>
      <c r="F8" s="563" t="s">
        <v>368</v>
      </c>
      <c r="G8" s="563" t="s">
        <v>369</v>
      </c>
      <c r="H8" s="563" t="s">
        <v>370</v>
      </c>
      <c r="I8" s="570"/>
      <c r="J8" s="563" t="s">
        <v>371</v>
      </c>
      <c r="K8" s="563" t="s">
        <v>372</v>
      </c>
      <c r="L8" s="563" t="s">
        <v>373</v>
      </c>
      <c r="M8" s="563" t="s">
        <v>374</v>
      </c>
      <c r="N8" s="563" t="s">
        <v>375</v>
      </c>
      <c r="O8" s="563" t="s">
        <v>376</v>
      </c>
      <c r="P8" s="563" t="s">
        <v>377</v>
      </c>
      <c r="Q8" s="563" t="s">
        <v>378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row>
    <row r="9" spans="1:253" s="21" customFormat="1" ht="58.5" customHeight="1">
      <c r="A9" s="537"/>
      <c r="B9" s="539"/>
      <c r="C9" s="567"/>
      <c r="D9" s="569"/>
      <c r="E9" s="539"/>
      <c r="F9" s="564"/>
      <c r="G9" s="564"/>
      <c r="H9" s="564"/>
      <c r="I9" s="571"/>
      <c r="J9" s="564"/>
      <c r="K9" s="564"/>
      <c r="L9" s="564"/>
      <c r="M9" s="564"/>
      <c r="N9" s="564"/>
      <c r="O9" s="564"/>
      <c r="P9" s="564"/>
      <c r="Q9" s="56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row>
    <row r="10" spans="1:253" ht="13.5" customHeight="1">
      <c r="A10" s="514">
        <f>'5- Identificación de Riesgos'!A10</f>
        <v>1</v>
      </c>
      <c r="B10" s="553" t="str">
        <f>'5- Identificación de Riesgos'!B10</f>
        <v>Constitución de hechos de corrupción que afecten el proceso contractual</v>
      </c>
      <c r="C10" s="445" t="str">
        <f>'5- Identificación de Riesgos'!C10</f>
        <v>Favorecer la selección de un proveedor por causa de un acto de corrupción por parte de un funcionario de la Dirección Seccional de Administración Judicial de Bogotá</v>
      </c>
      <c r="D10" s="445" t="s">
        <v>379</v>
      </c>
      <c r="E10" s="159" t="str">
        <f>'5- Identificación de Riesgos'!D10</f>
        <v>Recibir sobornos, dádivas  a cambio del favorecimiento de un proveedor o de un tercero</v>
      </c>
      <c r="F10" s="451" t="str">
        <f>'5- Identificación de Riesgos'!H10</f>
        <v>Muy Baja - 1</v>
      </c>
      <c r="G10" s="445" t="str">
        <f>'5- Identificación de Riesgos'!M10</f>
        <v>Mayor - 4</v>
      </c>
      <c r="H10" s="445" t="str">
        <f>'5- Identificación de Riesgos'!N10</f>
        <v>Alto  - 4</v>
      </c>
      <c r="I10" s="142"/>
      <c r="J10" s="559" t="str">
        <f>'6- Valoración Controles'!T10</f>
        <v>Muy Baja - 1</v>
      </c>
      <c r="K10" s="559" t="str">
        <f>'6- Valoración Controles'!U10</f>
        <v>Moderado - 3</v>
      </c>
      <c r="L10" s="550" t="e">
        <f>AVERAGE(#REF!)</f>
        <v>#REF!</v>
      </c>
      <c r="M10" s="553" t="str">
        <f>'6- Valoración Controles'!V10</f>
        <v>Moderado - 3</v>
      </c>
      <c r="N10" s="462" t="s">
        <v>380</v>
      </c>
      <c r="O10" s="301" t="s">
        <v>347</v>
      </c>
      <c r="P10" s="311" t="s">
        <v>381</v>
      </c>
      <c r="Q10" s="312">
        <v>45292</v>
      </c>
    </row>
    <row r="11" spans="1:253" ht="13.5" customHeight="1">
      <c r="A11" s="515"/>
      <c r="B11" s="554"/>
      <c r="C11" s="446"/>
      <c r="D11" s="446"/>
      <c r="E11" s="160" t="str">
        <f>'5- Identificación de Riesgos'!D11</f>
        <v> </v>
      </c>
      <c r="F11" s="452"/>
      <c r="G11" s="558"/>
      <c r="H11" s="446"/>
      <c r="I11" s="85"/>
      <c r="J11" s="560"/>
      <c r="K11" s="560"/>
      <c r="L11" s="551"/>
      <c r="M11" s="554"/>
      <c r="N11" s="454"/>
      <c r="O11" s="303" t="s">
        <v>351</v>
      </c>
      <c r="P11" s="311" t="s">
        <v>381</v>
      </c>
      <c r="Q11" s="312">
        <v>45292</v>
      </c>
    </row>
    <row r="12" spans="1:253" ht="13.5" customHeight="1">
      <c r="A12" s="515"/>
      <c r="B12" s="554"/>
      <c r="C12" s="446"/>
      <c r="D12" s="446"/>
      <c r="E12" s="160" t="str">
        <f>'5- Identificación de Riesgos'!D12</f>
        <v> </v>
      </c>
      <c r="F12" s="452"/>
      <c r="G12" s="558"/>
      <c r="H12" s="446"/>
      <c r="I12" s="85"/>
      <c r="J12" s="560"/>
      <c r="K12" s="560"/>
      <c r="L12" s="551"/>
      <c r="M12" s="554"/>
      <c r="N12" s="454"/>
      <c r="O12" s="303" t="s">
        <v>352</v>
      </c>
      <c r="P12" s="311" t="s">
        <v>381</v>
      </c>
      <c r="Q12" s="312">
        <v>45292</v>
      </c>
    </row>
    <row r="13" spans="1:253" ht="13.5" customHeight="1">
      <c r="A13" s="515"/>
      <c r="B13" s="554"/>
      <c r="C13" s="446"/>
      <c r="D13" s="446"/>
      <c r="E13" s="160" t="str">
        <f>'5- Identificación de Riesgos'!D13</f>
        <v> </v>
      </c>
      <c r="F13" s="452"/>
      <c r="G13" s="558"/>
      <c r="H13" s="446"/>
      <c r="I13" s="85"/>
      <c r="J13" s="560"/>
      <c r="K13" s="560"/>
      <c r="L13" s="551"/>
      <c r="M13" s="554"/>
      <c r="N13" s="454"/>
      <c r="O13" s="315" t="s">
        <v>297</v>
      </c>
      <c r="P13" s="315" t="s">
        <v>297</v>
      </c>
      <c r="Q13" s="314" t="s">
        <v>297</v>
      </c>
    </row>
    <row r="14" spans="1:253" ht="13.5" customHeight="1">
      <c r="A14" s="515"/>
      <c r="B14" s="554"/>
      <c r="C14" s="446"/>
      <c r="D14" s="446"/>
      <c r="E14" s="160" t="str">
        <f>'5- Identificación de Riesgos'!D14</f>
        <v> </v>
      </c>
      <c r="F14" s="452"/>
      <c r="G14" s="558"/>
      <c r="H14" s="446"/>
      <c r="I14" s="85"/>
      <c r="J14" s="560"/>
      <c r="K14" s="560"/>
      <c r="L14" s="551"/>
      <c r="M14" s="554"/>
      <c r="N14" s="454"/>
      <c r="O14" s="315" t="s">
        <v>297</v>
      </c>
      <c r="P14" s="315" t="s">
        <v>297</v>
      </c>
      <c r="Q14" s="314" t="s">
        <v>297</v>
      </c>
    </row>
    <row r="15" spans="1:253" ht="13.5" customHeight="1">
      <c r="A15" s="515"/>
      <c r="B15" s="554"/>
      <c r="C15" s="446"/>
      <c r="D15" s="446"/>
      <c r="E15" s="160" t="str">
        <f>'5- Identificación de Riesgos'!D15</f>
        <v> </v>
      </c>
      <c r="F15" s="452"/>
      <c r="G15" s="558"/>
      <c r="H15" s="446"/>
      <c r="I15" s="85"/>
      <c r="J15" s="560"/>
      <c r="K15" s="560"/>
      <c r="L15" s="551"/>
      <c r="M15" s="554"/>
      <c r="N15" s="454"/>
      <c r="O15" s="315" t="s">
        <v>297</v>
      </c>
      <c r="P15" s="315" t="s">
        <v>297</v>
      </c>
      <c r="Q15" s="314" t="s">
        <v>297</v>
      </c>
    </row>
    <row r="16" spans="1:253" ht="13.5" customHeight="1">
      <c r="A16" s="515"/>
      <c r="B16" s="554"/>
      <c r="C16" s="446"/>
      <c r="D16" s="446"/>
      <c r="E16" s="160" t="str">
        <f>'5- Identificación de Riesgos'!D16</f>
        <v> </v>
      </c>
      <c r="F16" s="452"/>
      <c r="G16" s="558"/>
      <c r="H16" s="446"/>
      <c r="I16" s="85"/>
      <c r="J16" s="560"/>
      <c r="K16" s="560"/>
      <c r="L16" s="551"/>
      <c r="M16" s="554"/>
      <c r="N16" s="454"/>
      <c r="O16" s="315" t="s">
        <v>297</v>
      </c>
      <c r="P16" s="315" t="s">
        <v>297</v>
      </c>
      <c r="Q16" s="314" t="s">
        <v>297</v>
      </c>
    </row>
    <row r="17" spans="1:17" ht="13.5" customHeight="1">
      <c r="A17" s="515"/>
      <c r="B17" s="554"/>
      <c r="C17" s="446"/>
      <c r="D17" s="446"/>
      <c r="E17" s="160" t="str">
        <f>'5- Identificación de Riesgos'!D17</f>
        <v> </v>
      </c>
      <c r="F17" s="452"/>
      <c r="G17" s="558"/>
      <c r="H17" s="446"/>
      <c r="I17" s="85"/>
      <c r="J17" s="560"/>
      <c r="K17" s="560"/>
      <c r="L17" s="551"/>
      <c r="M17" s="554"/>
      <c r="N17" s="454"/>
      <c r="O17" s="315" t="s">
        <v>297</v>
      </c>
      <c r="P17" s="315" t="s">
        <v>297</v>
      </c>
      <c r="Q17" s="314" t="s">
        <v>297</v>
      </c>
    </row>
    <row r="18" spans="1:17" ht="13.5" customHeight="1">
      <c r="A18" s="515"/>
      <c r="B18" s="554"/>
      <c r="C18" s="446"/>
      <c r="D18" s="446"/>
      <c r="E18" s="160" t="str">
        <f>'5- Identificación de Riesgos'!D18</f>
        <v> </v>
      </c>
      <c r="F18" s="452"/>
      <c r="G18" s="558"/>
      <c r="H18" s="446"/>
      <c r="I18" s="85"/>
      <c r="J18" s="560"/>
      <c r="K18" s="560"/>
      <c r="L18" s="551"/>
      <c r="M18" s="554"/>
      <c r="N18" s="454"/>
      <c r="O18" s="315" t="s">
        <v>297</v>
      </c>
      <c r="P18" s="315" t="s">
        <v>297</v>
      </c>
      <c r="Q18" s="314" t="s">
        <v>297</v>
      </c>
    </row>
    <row r="19" spans="1:17" ht="13.5" customHeight="1">
      <c r="A19" s="515"/>
      <c r="B19" s="555"/>
      <c r="C19" s="446"/>
      <c r="D19" s="446"/>
      <c r="E19" s="160" t="str">
        <f>'5- Identificación de Riesgos'!D19</f>
        <v> </v>
      </c>
      <c r="F19" s="452"/>
      <c r="G19" s="558"/>
      <c r="H19" s="446"/>
      <c r="I19" s="86"/>
      <c r="J19" s="561"/>
      <c r="K19" s="561"/>
      <c r="L19" s="552"/>
      <c r="M19" s="555"/>
      <c r="N19" s="572"/>
      <c r="O19" s="315" t="s">
        <v>297</v>
      </c>
      <c r="P19" s="315" t="s">
        <v>297</v>
      </c>
      <c r="Q19" s="314" t="s">
        <v>297</v>
      </c>
    </row>
    <row r="20" spans="1:17" ht="13.5" customHeight="1">
      <c r="A20" s="514">
        <f>'5- Identificación de Riesgos'!A20</f>
        <v>2</v>
      </c>
      <c r="B20" s="553" t="str">
        <f>'5- Identificación de Riesgos'!B20</f>
        <v>Satisfacción indebida de las necesidades de bienes, obras y servicios de la Entidad</v>
      </c>
      <c r="C20" s="445" t="str">
        <f>'5- Identificación de Riesgos'!C20</f>
        <v xml:space="preserve">Celebrar contratos que no satisfacen las necesidades reales de la entidad para su correcto funcionamiento </v>
      </c>
      <c r="D20" s="555" t="s">
        <v>379</v>
      </c>
      <c r="E20" s="160" t="str">
        <f>'5- Identificación de Riesgos'!D20</f>
        <v>Desconocimiento de los manuales y guias expedidas por Colombia Compra eficiente.</v>
      </c>
      <c r="F20" s="451" t="str">
        <f>'5- Identificación de Riesgos'!H20</f>
        <v>Muy Baja - 1</v>
      </c>
      <c r="G20" s="445" t="str">
        <f>'5- Identificación de Riesgos'!M20</f>
        <v>Leve - 1</v>
      </c>
      <c r="H20" s="445" t="str">
        <f>'5- Identificación de Riesgos'!N20</f>
        <v>Bajo - 1</v>
      </c>
      <c r="I20" s="85"/>
      <c r="J20" s="559" t="str">
        <f>'6- Valoración Controles'!T20</f>
        <v>Muy Baja - 1</v>
      </c>
      <c r="K20" s="559" t="str">
        <f>'6- Valoración Controles'!U20</f>
        <v>Leve - 1</v>
      </c>
      <c r="L20" s="550" t="e">
        <f>AVERAGE(#REF!)</f>
        <v>#REF!</v>
      </c>
      <c r="M20" s="553" t="str">
        <f>'6- Valoración Controles'!V20</f>
        <v>Bajo - 1</v>
      </c>
      <c r="N20" s="454" t="s">
        <v>382</v>
      </c>
      <c r="O20" s="308" t="s">
        <v>353</v>
      </c>
      <c r="P20" s="311" t="s">
        <v>381</v>
      </c>
      <c r="Q20" s="312">
        <v>45292</v>
      </c>
    </row>
    <row r="21" spans="1:17" ht="13.5" customHeight="1">
      <c r="A21" s="515"/>
      <c r="B21" s="554"/>
      <c r="C21" s="446"/>
      <c r="D21" s="446"/>
      <c r="E21" s="160" t="str">
        <f>'5- Identificación de Riesgos'!D21</f>
        <v xml:space="preserve"> Desconocimiento de las necesidades de la entidad.</v>
      </c>
      <c r="F21" s="452"/>
      <c r="G21" s="558"/>
      <c r="H21" s="446"/>
      <c r="I21" s="85"/>
      <c r="J21" s="560"/>
      <c r="K21" s="560"/>
      <c r="L21" s="551"/>
      <c r="M21" s="554"/>
      <c r="N21" s="454"/>
      <c r="O21" s="304" t="s">
        <v>355</v>
      </c>
      <c r="P21" s="311" t="s">
        <v>381</v>
      </c>
      <c r="Q21" s="312">
        <v>45292</v>
      </c>
    </row>
    <row r="22" spans="1:17" ht="13.5" customHeight="1">
      <c r="A22" s="515"/>
      <c r="B22" s="554"/>
      <c r="C22" s="446"/>
      <c r="D22" s="446"/>
      <c r="E22" s="160" t="str">
        <f>'5- Identificación de Riesgos'!D22</f>
        <v> </v>
      </c>
      <c r="F22" s="452"/>
      <c r="G22" s="558"/>
      <c r="H22" s="446"/>
      <c r="I22" s="85"/>
      <c r="J22" s="560"/>
      <c r="K22" s="560"/>
      <c r="L22" s="551"/>
      <c r="M22" s="554"/>
      <c r="N22" s="454"/>
      <c r="O22" s="313" t="s">
        <v>297</v>
      </c>
      <c r="P22" s="313" t="s">
        <v>297</v>
      </c>
      <c r="Q22" s="314" t="s">
        <v>297</v>
      </c>
    </row>
    <row r="23" spans="1:17" ht="13.5" customHeight="1">
      <c r="A23" s="515"/>
      <c r="B23" s="554"/>
      <c r="C23" s="446"/>
      <c r="D23" s="446"/>
      <c r="E23" s="160" t="str">
        <f>'5- Identificación de Riesgos'!D23</f>
        <v> </v>
      </c>
      <c r="F23" s="452"/>
      <c r="G23" s="558"/>
      <c r="H23" s="446"/>
      <c r="I23" s="85"/>
      <c r="J23" s="560"/>
      <c r="K23" s="560"/>
      <c r="L23" s="551"/>
      <c r="M23" s="554"/>
      <c r="N23" s="454"/>
      <c r="O23" s="313" t="s">
        <v>297</v>
      </c>
      <c r="P23" s="313" t="s">
        <v>297</v>
      </c>
      <c r="Q23" s="314" t="s">
        <v>297</v>
      </c>
    </row>
    <row r="24" spans="1:17" ht="13.5" customHeight="1">
      <c r="A24" s="515"/>
      <c r="B24" s="554"/>
      <c r="C24" s="446"/>
      <c r="D24" s="446"/>
      <c r="E24" s="160" t="str">
        <f>'5- Identificación de Riesgos'!D24</f>
        <v> </v>
      </c>
      <c r="F24" s="452"/>
      <c r="G24" s="558"/>
      <c r="H24" s="446"/>
      <c r="I24" s="85"/>
      <c r="J24" s="560"/>
      <c r="K24" s="560"/>
      <c r="L24" s="551"/>
      <c r="M24" s="554"/>
      <c r="N24" s="454"/>
      <c r="O24" s="313" t="s">
        <v>297</v>
      </c>
      <c r="P24" s="313" t="s">
        <v>297</v>
      </c>
      <c r="Q24" s="314" t="s">
        <v>297</v>
      </c>
    </row>
    <row r="25" spans="1:17" ht="13.5" customHeight="1">
      <c r="A25" s="515"/>
      <c r="B25" s="554"/>
      <c r="C25" s="446"/>
      <c r="D25" s="446"/>
      <c r="E25" s="160" t="str">
        <f>'5- Identificación de Riesgos'!D25</f>
        <v> </v>
      </c>
      <c r="F25" s="452"/>
      <c r="G25" s="558"/>
      <c r="H25" s="446"/>
      <c r="I25" s="85"/>
      <c r="J25" s="560"/>
      <c r="K25" s="560"/>
      <c r="L25" s="551"/>
      <c r="M25" s="554"/>
      <c r="N25" s="454"/>
      <c r="O25" s="313" t="s">
        <v>297</v>
      </c>
      <c r="P25" s="313" t="s">
        <v>297</v>
      </c>
      <c r="Q25" s="314" t="s">
        <v>297</v>
      </c>
    </row>
    <row r="26" spans="1:17" ht="13.5" customHeight="1">
      <c r="A26" s="515"/>
      <c r="B26" s="554"/>
      <c r="C26" s="446"/>
      <c r="D26" s="446"/>
      <c r="E26" s="160" t="str">
        <f>'5- Identificación de Riesgos'!D26</f>
        <v> </v>
      </c>
      <c r="F26" s="452"/>
      <c r="G26" s="558"/>
      <c r="H26" s="446"/>
      <c r="I26" s="85"/>
      <c r="J26" s="560"/>
      <c r="K26" s="560"/>
      <c r="L26" s="551"/>
      <c r="M26" s="554"/>
      <c r="N26" s="454"/>
      <c r="O26" s="313" t="s">
        <v>297</v>
      </c>
      <c r="P26" s="313" t="s">
        <v>297</v>
      </c>
      <c r="Q26" s="314" t="s">
        <v>297</v>
      </c>
    </row>
    <row r="27" spans="1:17" ht="13.5" customHeight="1">
      <c r="A27" s="515"/>
      <c r="B27" s="554"/>
      <c r="C27" s="446"/>
      <c r="D27" s="446"/>
      <c r="E27" s="160" t="str">
        <f>'5- Identificación de Riesgos'!D27</f>
        <v> </v>
      </c>
      <c r="F27" s="452"/>
      <c r="G27" s="558"/>
      <c r="H27" s="446"/>
      <c r="I27" s="85"/>
      <c r="J27" s="560"/>
      <c r="K27" s="560"/>
      <c r="L27" s="551"/>
      <c r="M27" s="554"/>
      <c r="N27" s="454"/>
      <c r="O27" s="313" t="s">
        <v>297</v>
      </c>
      <c r="P27" s="313" t="s">
        <v>297</v>
      </c>
      <c r="Q27" s="314" t="s">
        <v>297</v>
      </c>
    </row>
    <row r="28" spans="1:17" ht="13.5" customHeight="1">
      <c r="A28" s="515"/>
      <c r="B28" s="554"/>
      <c r="C28" s="446"/>
      <c r="D28" s="446"/>
      <c r="E28" s="160" t="str">
        <f>'5- Identificación de Riesgos'!D28</f>
        <v> </v>
      </c>
      <c r="F28" s="452"/>
      <c r="G28" s="558"/>
      <c r="H28" s="446"/>
      <c r="I28" s="85"/>
      <c r="J28" s="560"/>
      <c r="K28" s="560"/>
      <c r="L28" s="551"/>
      <c r="M28" s="554"/>
      <c r="N28" s="454"/>
      <c r="O28" s="313" t="s">
        <v>297</v>
      </c>
      <c r="P28" s="313" t="s">
        <v>297</v>
      </c>
      <c r="Q28" s="314" t="s">
        <v>297</v>
      </c>
    </row>
    <row r="29" spans="1:17" ht="13.5" customHeight="1">
      <c r="A29" s="515"/>
      <c r="B29" s="555"/>
      <c r="C29" s="446"/>
      <c r="D29" s="446"/>
      <c r="E29" s="160" t="str">
        <f>'5- Identificación de Riesgos'!D29</f>
        <v> </v>
      </c>
      <c r="F29" s="452"/>
      <c r="G29" s="558"/>
      <c r="H29" s="446"/>
      <c r="I29" s="86"/>
      <c r="J29" s="561"/>
      <c r="K29" s="561"/>
      <c r="L29" s="552"/>
      <c r="M29" s="555"/>
      <c r="N29" s="572"/>
      <c r="O29" s="313" t="s">
        <v>297</v>
      </c>
      <c r="P29" s="313" t="s">
        <v>297</v>
      </c>
      <c r="Q29" s="314" t="s">
        <v>297</v>
      </c>
    </row>
    <row r="30" spans="1:17" ht="72" customHeight="1">
      <c r="A30" s="514">
        <f>'5- Identificación de Riesgos'!A30</f>
        <v>5</v>
      </c>
      <c r="B30" s="553" t="str">
        <f>'5- Identificación de Riesgos'!B30</f>
        <v>Recibir dádivas o beneficios a nombre propio o de terceros para direccionar   la contratación a un  proveedor o a   bienes o servicios específicos</v>
      </c>
      <c r="C30" s="445" t="str">
        <f>'5- Identificación de Riesgos'!C30</f>
        <v>Se puede presentar filtración de datos sensibles sobre  estudios y documentos contractuales o interposicion de influencias</v>
      </c>
      <c r="D30" s="555" t="s">
        <v>379</v>
      </c>
      <c r="E30" s="160" t="str">
        <f>'5- Identificación de Riesgos'!D40</f>
        <v>Falta de ética de los servidores públicos (Debilidades en principios y valores)</v>
      </c>
      <c r="F30" s="451" t="str">
        <f>'5- Identificación de Riesgos'!H30</f>
        <v>Muy Baja - 1</v>
      </c>
      <c r="G30" s="445" t="str">
        <f>'5- Identificación de Riesgos'!M30</f>
        <v>Catastrófico - 5</v>
      </c>
      <c r="H30" s="445" t="str">
        <f>'5- Identificación de Riesgos'!N30</f>
        <v>Extremo - 5</v>
      </c>
      <c r="I30" s="85"/>
      <c r="J30" s="559" t="str">
        <f>'6- Valoración Controles'!T30</f>
        <v>Muy Baja - 1</v>
      </c>
      <c r="K30" s="559" t="str">
        <f>'6- Valoración Controles'!U30</f>
        <v>Mayor - 4</v>
      </c>
      <c r="L30" s="550" t="e">
        <f>AVERAGE(#REF!)</f>
        <v>#REF!</v>
      </c>
      <c r="M30" s="553" t="str">
        <f>'6- Valoración Controles'!V30</f>
        <v>Alto  - 4</v>
      </c>
      <c r="N30" s="554" t="s">
        <v>383</v>
      </c>
      <c r="O30" s="161"/>
      <c r="P30" s="161"/>
      <c r="Q30" s="162"/>
    </row>
    <row r="31" spans="1:17" ht="43.15" customHeight="1">
      <c r="A31" s="515"/>
      <c r="B31" s="554"/>
      <c r="C31" s="446"/>
      <c r="D31" s="446"/>
      <c r="E31" s="160" t="str">
        <f>'5- Identificación de Riesgos'!D41</f>
        <v>Falta de ética de terceros interesados  (Debilidades principios y valores)</v>
      </c>
      <c r="F31" s="452"/>
      <c r="G31" s="558"/>
      <c r="H31" s="446"/>
      <c r="I31" s="85"/>
      <c r="J31" s="560"/>
      <c r="K31" s="560"/>
      <c r="L31" s="551"/>
      <c r="M31" s="554"/>
      <c r="N31" s="554"/>
      <c r="O31" s="161"/>
      <c r="P31" s="161"/>
      <c r="Q31" s="162"/>
    </row>
    <row r="32" spans="1:17" ht="30">
      <c r="A32" s="515"/>
      <c r="B32" s="554"/>
      <c r="C32" s="446"/>
      <c r="D32" s="446"/>
      <c r="E32" s="160" t="str">
        <f>'5- Identificación de Riesgos'!D42</f>
        <v>Debilidades en los controles de los procedimientos de gestión contractual</v>
      </c>
      <c r="F32" s="452"/>
      <c r="G32" s="558"/>
      <c r="H32" s="446"/>
      <c r="I32" s="85"/>
      <c r="J32" s="560"/>
      <c r="K32" s="560"/>
      <c r="L32" s="551"/>
      <c r="M32" s="554"/>
      <c r="N32" s="554"/>
      <c r="O32" s="161"/>
      <c r="P32" s="161"/>
      <c r="Q32" s="162"/>
    </row>
    <row r="33" spans="1:17">
      <c r="A33" s="515"/>
      <c r="B33" s="554"/>
      <c r="C33" s="446"/>
      <c r="D33" s="446"/>
      <c r="E33" s="160">
        <f>'5- Identificación de Riesgos'!D43</f>
        <v>0</v>
      </c>
      <c r="F33" s="452"/>
      <c r="G33" s="558"/>
      <c r="H33" s="446"/>
      <c r="I33" s="85"/>
      <c r="J33" s="560"/>
      <c r="K33" s="560"/>
      <c r="L33" s="551"/>
      <c r="M33" s="554"/>
      <c r="N33" s="554"/>
      <c r="O33" s="161"/>
      <c r="P33" s="161"/>
      <c r="Q33" s="162"/>
    </row>
    <row r="34" spans="1:17" ht="14.45" customHeight="1">
      <c r="A34" s="515"/>
      <c r="B34" s="554"/>
      <c r="C34" s="446"/>
      <c r="D34" s="446"/>
      <c r="E34" s="160">
        <f>'5- Identificación de Riesgos'!D44</f>
        <v>0</v>
      </c>
      <c r="F34" s="452"/>
      <c r="G34" s="558"/>
      <c r="H34" s="446"/>
      <c r="I34" s="85"/>
      <c r="J34" s="560"/>
      <c r="K34" s="560"/>
      <c r="L34" s="551"/>
      <c r="M34" s="554"/>
      <c r="N34" s="554"/>
      <c r="O34" s="161"/>
      <c r="P34" s="161"/>
      <c r="Q34" s="162"/>
    </row>
    <row r="35" spans="1:17">
      <c r="A35" s="515"/>
      <c r="B35" s="554"/>
      <c r="C35" s="446"/>
      <c r="D35" s="446"/>
      <c r="E35" s="160">
        <f>'5- Identificación de Riesgos'!D45</f>
        <v>0</v>
      </c>
      <c r="F35" s="452"/>
      <c r="G35" s="558"/>
      <c r="H35" s="446"/>
      <c r="I35" s="85"/>
      <c r="J35" s="560"/>
      <c r="K35" s="560"/>
      <c r="L35" s="551"/>
      <c r="M35" s="554"/>
      <c r="N35" s="554"/>
      <c r="O35" s="161"/>
      <c r="P35" s="161"/>
      <c r="Q35" s="162"/>
    </row>
    <row r="36" spans="1:17" ht="14.45" customHeight="1">
      <c r="A36" s="515"/>
      <c r="B36" s="554"/>
      <c r="C36" s="446"/>
      <c r="D36" s="446"/>
      <c r="E36" s="160">
        <f>'5- Identificación de Riesgos'!D46</f>
        <v>0</v>
      </c>
      <c r="F36" s="452"/>
      <c r="G36" s="558"/>
      <c r="H36" s="446"/>
      <c r="I36" s="85"/>
      <c r="J36" s="560"/>
      <c r="K36" s="560"/>
      <c r="L36" s="551"/>
      <c r="M36" s="554"/>
      <c r="N36" s="554"/>
      <c r="O36" s="161"/>
      <c r="P36" s="161"/>
      <c r="Q36" s="162"/>
    </row>
    <row r="37" spans="1:17">
      <c r="A37" s="515"/>
      <c r="B37" s="554"/>
      <c r="C37" s="446"/>
      <c r="D37" s="446"/>
      <c r="E37" s="160">
        <f>'5- Identificación de Riesgos'!D47</f>
        <v>0</v>
      </c>
      <c r="F37" s="452"/>
      <c r="G37" s="558"/>
      <c r="H37" s="446"/>
      <c r="I37" s="85"/>
      <c r="J37" s="560"/>
      <c r="K37" s="560"/>
      <c r="L37" s="551"/>
      <c r="M37" s="554"/>
      <c r="N37" s="554"/>
      <c r="O37" s="161"/>
      <c r="P37" s="161"/>
      <c r="Q37" s="162"/>
    </row>
    <row r="38" spans="1:17">
      <c r="A38" s="515"/>
      <c r="B38" s="554"/>
      <c r="C38" s="446"/>
      <c r="D38" s="446"/>
      <c r="E38" s="160">
        <f>'5- Identificación de Riesgos'!D48</f>
        <v>0</v>
      </c>
      <c r="F38" s="452"/>
      <c r="G38" s="558"/>
      <c r="H38" s="446"/>
      <c r="I38" s="85"/>
      <c r="J38" s="560"/>
      <c r="K38" s="560"/>
      <c r="L38" s="551"/>
      <c r="M38" s="554"/>
      <c r="N38" s="554"/>
      <c r="O38" s="161"/>
      <c r="P38" s="161"/>
      <c r="Q38" s="162"/>
    </row>
    <row r="39" spans="1:17" ht="15.75" thickBot="1">
      <c r="A39" s="515"/>
      <c r="B39" s="555"/>
      <c r="C39" s="446"/>
      <c r="D39" s="446"/>
      <c r="E39" s="160">
        <f>'5- Identificación de Riesgos'!D49</f>
        <v>0</v>
      </c>
      <c r="F39" s="452"/>
      <c r="G39" s="558"/>
      <c r="H39" s="446"/>
      <c r="I39" s="86"/>
      <c r="J39" s="561"/>
      <c r="K39" s="561"/>
      <c r="L39" s="552"/>
      <c r="M39" s="555"/>
      <c r="N39" s="555"/>
      <c r="O39" s="161"/>
      <c r="P39" s="161"/>
      <c r="Q39" s="162"/>
    </row>
    <row r="40" spans="1:17" ht="30" customHeight="1">
      <c r="A40" s="514">
        <f>'5- Identificación de Riesgos'!A40</f>
        <v>6</v>
      </c>
      <c r="B40" s="553" t="str">
        <f>'5- Identificación de Riesgos'!B40</f>
        <v>Ofrecer, prometer y entregar, aceptar o solicitar adiciones  de  contratos incurriendo en sobrecostos, durante la ejecución contractual, de forma indebida para obtener beneficio propio y/o de terceros</v>
      </c>
      <c r="C40" s="445" t="str">
        <f>'5- Identificación de Riesgos'!C40</f>
        <v xml:space="preserve">Cuando se solicita y/o se otorga el visto bueno jurídico para la adición de un contrato de forma indebida en beneficio  propio y/o de terceros </v>
      </c>
      <c r="D40" s="555" t="s">
        <v>379</v>
      </c>
      <c r="E40" s="160" t="str">
        <f>'5- Identificación de Riesgos'!D50</f>
        <v>Falta de ética de los servidores públicos (Debilidades en principios y valores)</v>
      </c>
      <c r="F40" s="451" t="str">
        <f>'5- Identificación de Riesgos'!H40</f>
        <v>Muy Baja - 1</v>
      </c>
      <c r="G40" s="445" t="str">
        <f>'5- Identificación de Riesgos'!M40</f>
        <v>Moderado - 3</v>
      </c>
      <c r="H40" s="445" t="str">
        <f>'5- Identificación de Riesgos'!N40</f>
        <v>Moderado - 3</v>
      </c>
      <c r="I40" s="85"/>
      <c r="J40" s="559" t="str">
        <f>'6- Valoración Controles'!T40</f>
        <v>Muy Baja - 1</v>
      </c>
      <c r="K40" s="559" t="str">
        <f>'6- Valoración Controles'!U40</f>
        <v>Menor - 2</v>
      </c>
      <c r="L40" s="550" t="e">
        <f>AVERAGE(#REF!)</f>
        <v>#REF!</v>
      </c>
      <c r="M40" s="553" t="str">
        <f>'6- Valoración Controles'!V40</f>
        <v>Bajo - 2</v>
      </c>
      <c r="N40" s="554" t="s">
        <v>383</v>
      </c>
      <c r="O40" s="161"/>
      <c r="P40" s="161"/>
      <c r="Q40" s="162"/>
    </row>
    <row r="41" spans="1:17" ht="30">
      <c r="A41" s="515"/>
      <c r="B41" s="554"/>
      <c r="C41" s="446"/>
      <c r="D41" s="446"/>
      <c r="E41" s="160" t="str">
        <f>'5- Identificación de Riesgos'!D51</f>
        <v>Falta de ética de terceros interesados  (Debilidades principios y valores)</v>
      </c>
      <c r="F41" s="452"/>
      <c r="G41" s="558"/>
      <c r="H41" s="446"/>
      <c r="I41" s="85"/>
      <c r="J41" s="560"/>
      <c r="K41" s="560"/>
      <c r="L41" s="551"/>
      <c r="M41" s="554"/>
      <c r="N41" s="554"/>
      <c r="O41" s="161"/>
      <c r="P41" s="161"/>
      <c r="Q41" s="162"/>
    </row>
    <row r="42" spans="1:17" ht="45">
      <c r="A42" s="515"/>
      <c r="B42" s="554"/>
      <c r="C42" s="446"/>
      <c r="D42" s="446"/>
      <c r="E42" s="160" t="str">
        <f>'5- Identificación de Riesgos'!D52</f>
        <v>Debilidades en los controles de los procedimientos de estructuración de los procesos de contratación</v>
      </c>
      <c r="F42" s="452"/>
      <c r="G42" s="558"/>
      <c r="H42" s="446"/>
      <c r="I42" s="85"/>
      <c r="J42" s="560"/>
      <c r="K42" s="560"/>
      <c r="L42" s="551"/>
      <c r="M42" s="554"/>
      <c r="N42" s="554"/>
      <c r="O42" s="161"/>
      <c r="P42" s="161"/>
      <c r="Q42" s="162"/>
    </row>
    <row r="43" spans="1:17">
      <c r="A43" s="515"/>
      <c r="B43" s="554"/>
      <c r="C43" s="446"/>
      <c r="D43" s="446"/>
      <c r="E43" s="160">
        <f>'5- Identificación de Riesgos'!D53</f>
        <v>0</v>
      </c>
      <c r="F43" s="452"/>
      <c r="G43" s="558"/>
      <c r="H43" s="446"/>
      <c r="I43" s="85"/>
      <c r="J43" s="560"/>
      <c r="K43" s="560"/>
      <c r="L43" s="551"/>
      <c r="M43" s="554"/>
      <c r="N43" s="554"/>
      <c r="O43" s="161"/>
      <c r="P43" s="161"/>
      <c r="Q43" s="162"/>
    </row>
    <row r="44" spans="1:17">
      <c r="A44" s="515"/>
      <c r="B44" s="554"/>
      <c r="C44" s="446"/>
      <c r="D44" s="446"/>
      <c r="E44" s="160">
        <f>'5- Identificación de Riesgos'!D54</f>
        <v>0</v>
      </c>
      <c r="F44" s="452"/>
      <c r="G44" s="558"/>
      <c r="H44" s="446"/>
      <c r="I44" s="85"/>
      <c r="J44" s="560"/>
      <c r="K44" s="560"/>
      <c r="L44" s="551"/>
      <c r="M44" s="554"/>
      <c r="N44" s="554"/>
      <c r="O44" s="161"/>
      <c r="P44" s="161"/>
      <c r="Q44" s="162"/>
    </row>
    <row r="45" spans="1:17">
      <c r="A45" s="515"/>
      <c r="B45" s="554"/>
      <c r="C45" s="446"/>
      <c r="D45" s="446"/>
      <c r="E45" s="160">
        <f>'5- Identificación de Riesgos'!D55</f>
        <v>0</v>
      </c>
      <c r="F45" s="452"/>
      <c r="G45" s="558"/>
      <c r="H45" s="446"/>
      <c r="I45" s="85"/>
      <c r="J45" s="560"/>
      <c r="K45" s="560"/>
      <c r="L45" s="551"/>
      <c r="M45" s="554"/>
      <c r="N45" s="554"/>
      <c r="O45" s="161"/>
      <c r="P45" s="161"/>
      <c r="Q45" s="162"/>
    </row>
    <row r="46" spans="1:17">
      <c r="A46" s="515"/>
      <c r="B46" s="554"/>
      <c r="C46" s="446"/>
      <c r="D46" s="446"/>
      <c r="E46" s="160">
        <f>'5- Identificación de Riesgos'!D56</f>
        <v>0</v>
      </c>
      <c r="F46" s="452"/>
      <c r="G46" s="558"/>
      <c r="H46" s="446"/>
      <c r="I46" s="85"/>
      <c r="J46" s="560"/>
      <c r="K46" s="560"/>
      <c r="L46" s="551"/>
      <c r="M46" s="554"/>
      <c r="N46" s="554"/>
      <c r="O46" s="161"/>
      <c r="P46" s="161"/>
      <c r="Q46" s="162"/>
    </row>
    <row r="47" spans="1:17">
      <c r="A47" s="515"/>
      <c r="B47" s="554"/>
      <c r="C47" s="446"/>
      <c r="D47" s="446"/>
      <c r="E47" s="160">
        <f>'5- Identificación de Riesgos'!D57</f>
        <v>0</v>
      </c>
      <c r="F47" s="452"/>
      <c r="G47" s="558"/>
      <c r="H47" s="446"/>
      <c r="I47" s="85"/>
      <c r="J47" s="560"/>
      <c r="K47" s="560"/>
      <c r="L47" s="551"/>
      <c r="M47" s="554"/>
      <c r="N47" s="554"/>
      <c r="O47" s="161"/>
      <c r="P47" s="161"/>
      <c r="Q47" s="162"/>
    </row>
    <row r="48" spans="1:17">
      <c r="A48" s="515"/>
      <c r="B48" s="554"/>
      <c r="C48" s="446"/>
      <c r="D48" s="446"/>
      <c r="E48" s="160">
        <f>'5- Identificación de Riesgos'!D58</f>
        <v>0</v>
      </c>
      <c r="F48" s="452"/>
      <c r="G48" s="558"/>
      <c r="H48" s="446"/>
      <c r="I48" s="85"/>
      <c r="J48" s="560"/>
      <c r="K48" s="560"/>
      <c r="L48" s="551"/>
      <c r="M48" s="554"/>
      <c r="N48" s="554"/>
      <c r="O48" s="161"/>
      <c r="P48" s="161"/>
      <c r="Q48" s="162"/>
    </row>
    <row r="49" spans="1:17" ht="15.75" thickBot="1">
      <c r="A49" s="515"/>
      <c r="B49" s="555"/>
      <c r="C49" s="446"/>
      <c r="D49" s="446"/>
      <c r="E49" s="160">
        <f>'5- Identificación de Riesgos'!D59</f>
        <v>0</v>
      </c>
      <c r="F49" s="452"/>
      <c r="G49" s="558"/>
      <c r="H49" s="446"/>
      <c r="I49" s="86"/>
      <c r="J49" s="561"/>
      <c r="K49" s="561"/>
      <c r="L49" s="552"/>
      <c r="M49" s="555"/>
      <c r="N49" s="555"/>
      <c r="O49" s="161"/>
      <c r="P49" s="161"/>
      <c r="Q49" s="162"/>
    </row>
    <row r="50" spans="1:17" ht="30" customHeight="1">
      <c r="A50" s="514">
        <f>'5- Identificación de Riesgos'!A50</f>
        <v>7</v>
      </c>
      <c r="B50" s="553" t="str">
        <f>'5- Identificación de Riesgos'!B50</f>
        <v>Ofrecer, prometer y entregar, aceptar o solicitar una ventaja indebida  para influir o direccionar  la formulación de   requisitos habiliantes o técnicos  para satisfacer un interés personal, de manera directa o indirecta o por interpuesta persona.</v>
      </c>
      <c r="C50" s="445" t="str">
        <f>'5- Identificación de Riesgos'!C50</f>
        <v>Cuando  se direccionan los requisitos habilitanes y técnicos para favorecer  indebidamente ciertos proponentes (pliegos sastre).</v>
      </c>
      <c r="D50" s="555" t="s">
        <v>379</v>
      </c>
      <c r="E50" s="160" t="str">
        <f>'5- Identificación de Riesgos'!D60</f>
        <v>Falta de ética de los servidores públicos (Debilidades en principios y valores)</v>
      </c>
      <c r="F50" s="451" t="str">
        <f>'5- Identificación de Riesgos'!H50</f>
        <v>Muy Baja - 1</v>
      </c>
      <c r="G50" s="445" t="str">
        <f>'5- Identificación de Riesgos'!M50</f>
        <v>Mayor - 4</v>
      </c>
      <c r="H50" s="445" t="str">
        <f>'5- Identificación de Riesgos'!N50</f>
        <v>Alto  - 4</v>
      </c>
      <c r="I50" s="85"/>
      <c r="J50" s="559" t="str">
        <f>'6- Valoración Controles'!T50</f>
        <v>Muy Baja - 1</v>
      </c>
      <c r="K50" s="559" t="str">
        <f>'6- Valoración Controles'!U50</f>
        <v>Moderado - 3</v>
      </c>
      <c r="L50" s="550" t="e">
        <f>AVERAGE(#REF!)</f>
        <v>#REF!</v>
      </c>
      <c r="M50" s="553" t="str">
        <f>'6- Valoración Controles'!V50</f>
        <v>Moderado - 3</v>
      </c>
      <c r="N50" s="554" t="s">
        <v>383</v>
      </c>
      <c r="O50" s="161"/>
      <c r="P50" s="161"/>
      <c r="Q50" s="162"/>
    </row>
    <row r="51" spans="1:17" ht="30">
      <c r="A51" s="515"/>
      <c r="B51" s="554"/>
      <c r="C51" s="446"/>
      <c r="D51" s="446"/>
      <c r="E51" s="160" t="str">
        <f>'5- Identificación de Riesgos'!D61</f>
        <v>Falta de ética de terceros interesados  (Debilidades principios y valores)</v>
      </c>
      <c r="F51" s="452"/>
      <c r="G51" s="558"/>
      <c r="H51" s="446"/>
      <c r="I51" s="85"/>
      <c r="J51" s="560"/>
      <c r="K51" s="560"/>
      <c r="L51" s="551"/>
      <c r="M51" s="554"/>
      <c r="N51" s="554"/>
      <c r="O51" s="161"/>
      <c r="P51" s="161"/>
      <c r="Q51" s="162"/>
    </row>
    <row r="52" spans="1:17" ht="30">
      <c r="A52" s="515"/>
      <c r="B52" s="554"/>
      <c r="C52" s="446"/>
      <c r="D52" s="446"/>
      <c r="E52" s="160" t="str">
        <f>'5- Identificación de Riesgos'!D62</f>
        <v>Debilidades en los controles de los procedimientos sancionatorio contractual</v>
      </c>
      <c r="F52" s="452"/>
      <c r="G52" s="558"/>
      <c r="H52" s="446"/>
      <c r="I52" s="85"/>
      <c r="J52" s="560"/>
      <c r="K52" s="560"/>
      <c r="L52" s="551"/>
      <c r="M52" s="554"/>
      <c r="N52" s="554"/>
      <c r="O52" s="161"/>
      <c r="P52" s="161"/>
      <c r="Q52" s="162"/>
    </row>
    <row r="53" spans="1:17">
      <c r="A53" s="515"/>
      <c r="B53" s="554"/>
      <c r="C53" s="446"/>
      <c r="D53" s="446"/>
      <c r="E53" s="160">
        <f>'5- Identificación de Riesgos'!D63</f>
        <v>0</v>
      </c>
      <c r="F53" s="452"/>
      <c r="G53" s="558"/>
      <c r="H53" s="446"/>
      <c r="I53" s="85"/>
      <c r="J53" s="560"/>
      <c r="K53" s="560"/>
      <c r="L53" s="551"/>
      <c r="M53" s="554"/>
      <c r="N53" s="554"/>
      <c r="O53" s="161"/>
      <c r="P53" s="161"/>
      <c r="Q53" s="162"/>
    </row>
    <row r="54" spans="1:17">
      <c r="A54" s="515"/>
      <c r="B54" s="554"/>
      <c r="C54" s="446"/>
      <c r="D54" s="446"/>
      <c r="E54" s="160">
        <f>'5- Identificación de Riesgos'!D64</f>
        <v>0</v>
      </c>
      <c r="F54" s="452"/>
      <c r="G54" s="558"/>
      <c r="H54" s="446"/>
      <c r="I54" s="85"/>
      <c r="J54" s="560"/>
      <c r="K54" s="560"/>
      <c r="L54" s="551"/>
      <c r="M54" s="554"/>
      <c r="N54" s="554"/>
      <c r="O54" s="161"/>
      <c r="P54" s="161"/>
      <c r="Q54" s="162"/>
    </row>
    <row r="55" spans="1:17">
      <c r="A55" s="515"/>
      <c r="B55" s="554"/>
      <c r="C55" s="446"/>
      <c r="D55" s="446"/>
      <c r="E55" s="160">
        <f>'5- Identificación de Riesgos'!D65</f>
        <v>0</v>
      </c>
      <c r="F55" s="452"/>
      <c r="G55" s="558"/>
      <c r="H55" s="446"/>
      <c r="I55" s="85"/>
      <c r="J55" s="560"/>
      <c r="K55" s="560"/>
      <c r="L55" s="551"/>
      <c r="M55" s="554"/>
      <c r="N55" s="554"/>
      <c r="O55" s="161"/>
      <c r="P55" s="161"/>
      <c r="Q55" s="162"/>
    </row>
    <row r="56" spans="1:17">
      <c r="A56" s="515"/>
      <c r="B56" s="554"/>
      <c r="C56" s="446"/>
      <c r="D56" s="446"/>
      <c r="E56" s="160">
        <f>'5- Identificación de Riesgos'!D66</f>
        <v>0</v>
      </c>
      <c r="F56" s="452"/>
      <c r="G56" s="558"/>
      <c r="H56" s="446"/>
      <c r="I56" s="85"/>
      <c r="J56" s="560"/>
      <c r="K56" s="560"/>
      <c r="L56" s="551"/>
      <c r="M56" s="554"/>
      <c r="N56" s="554"/>
      <c r="O56" s="161"/>
      <c r="P56" s="161"/>
      <c r="Q56" s="162"/>
    </row>
    <row r="57" spans="1:17">
      <c r="A57" s="515"/>
      <c r="B57" s="554"/>
      <c r="C57" s="446"/>
      <c r="D57" s="446"/>
      <c r="E57" s="160">
        <f>'5- Identificación de Riesgos'!D67</f>
        <v>0</v>
      </c>
      <c r="F57" s="452"/>
      <c r="G57" s="558"/>
      <c r="H57" s="446"/>
      <c r="I57" s="85"/>
      <c r="J57" s="560"/>
      <c r="K57" s="560"/>
      <c r="L57" s="551"/>
      <c r="M57" s="554"/>
      <c r="N57" s="554"/>
      <c r="O57" s="161"/>
      <c r="P57" s="161"/>
      <c r="Q57" s="162"/>
    </row>
    <row r="58" spans="1:17">
      <c r="A58" s="515"/>
      <c r="B58" s="554"/>
      <c r="C58" s="446"/>
      <c r="D58" s="446"/>
      <c r="E58" s="160">
        <f>'5- Identificación de Riesgos'!D68</f>
        <v>0</v>
      </c>
      <c r="F58" s="452"/>
      <c r="G58" s="558"/>
      <c r="H58" s="446"/>
      <c r="I58" s="85"/>
      <c r="J58" s="560"/>
      <c r="K58" s="560"/>
      <c r="L58" s="551"/>
      <c r="M58" s="554"/>
      <c r="N58" s="554"/>
      <c r="O58" s="161"/>
      <c r="P58" s="161"/>
      <c r="Q58" s="162"/>
    </row>
    <row r="59" spans="1:17" ht="15.75" thickBot="1">
      <c r="A59" s="515"/>
      <c r="B59" s="555"/>
      <c r="C59" s="446"/>
      <c r="D59" s="446"/>
      <c r="E59" s="160">
        <f>'5- Identificación de Riesgos'!D69</f>
        <v>0</v>
      </c>
      <c r="F59" s="452"/>
      <c r="G59" s="558"/>
      <c r="H59" s="446"/>
      <c r="I59" s="86"/>
      <c r="J59" s="561"/>
      <c r="K59" s="561"/>
      <c r="L59" s="552"/>
      <c r="M59" s="555"/>
      <c r="N59" s="555"/>
      <c r="O59" s="161"/>
      <c r="P59" s="161"/>
      <c r="Q59" s="162"/>
    </row>
    <row r="60" spans="1:17" ht="30" customHeight="1">
      <c r="A60" s="514">
        <f>'5- Identificación de Riesgos'!A60</f>
        <v>8</v>
      </c>
      <c r="B60" s="553" t="str">
        <f>'5- Identificación de Riesgos'!B60</f>
        <v xml:space="preserve">Ofrecer, prometer y entregar, aceptar o solicitar una dádiva en beneficio propio o de un tercero para evitar ser objeto de sanción contractual </v>
      </c>
      <c r="C60" s="445" t="str">
        <f>'5- Identificación de Riesgos'!C60</f>
        <v xml:space="preserve">Cuando se abstiene de imponer una sanción contractual, cuando jurídicamente es procedente, con ocasión de una  dádiva en beneficio propio o de un tercero </v>
      </c>
      <c r="D60" s="446" t="s">
        <v>379</v>
      </c>
      <c r="E60" s="165" t="str">
        <f>'5- Identificación de Riesgos'!D70</f>
        <v>Falta de ética de los servidores públicos (Debilidades en principios y valores)</v>
      </c>
      <c r="F60" s="451" t="str">
        <f>'5- Identificación de Riesgos'!H60</f>
        <v>Muy Baja - 1</v>
      </c>
      <c r="G60" s="445" t="str">
        <f>'5- Identificación de Riesgos'!M60</f>
        <v>Moderado - 3</v>
      </c>
      <c r="H60" s="445" t="str">
        <f>'5- Identificación de Riesgos'!N60</f>
        <v>Moderado - 3</v>
      </c>
      <c r="I60" s="166"/>
      <c r="J60" s="559" t="str">
        <f>'6- Valoración Controles'!T60</f>
        <v>Muy Baja - 1</v>
      </c>
      <c r="K60" s="559" t="str">
        <f>'6- Valoración Controles'!U60</f>
        <v>Moderado - 3</v>
      </c>
      <c r="L60" s="550" t="e">
        <f>AVERAGE(#REF!)</f>
        <v>#REF!</v>
      </c>
      <c r="M60" s="553" t="str">
        <f>'6- Valoración Controles'!V60</f>
        <v>Moderado - 3</v>
      </c>
      <c r="N60" s="556" t="s">
        <v>382</v>
      </c>
      <c r="O60" s="161"/>
      <c r="P60" s="161"/>
      <c r="Q60" s="162"/>
    </row>
    <row r="61" spans="1:17" ht="30">
      <c r="A61" s="515"/>
      <c r="B61" s="554"/>
      <c r="C61" s="446"/>
      <c r="D61" s="446"/>
      <c r="E61" s="160" t="str">
        <f>'5- Identificación de Riesgos'!D71</f>
        <v>Falta de ética de terceros interesados  (Debilidades principios y valores)</v>
      </c>
      <c r="F61" s="452"/>
      <c r="G61" s="558"/>
      <c r="H61" s="446"/>
      <c r="I61" s="85"/>
      <c r="J61" s="560"/>
      <c r="K61" s="560"/>
      <c r="L61" s="551"/>
      <c r="M61" s="554"/>
      <c r="N61" s="554"/>
      <c r="O61" s="161"/>
      <c r="P61" s="161"/>
      <c r="Q61" s="162"/>
    </row>
    <row r="62" spans="1:17" ht="45">
      <c r="A62" s="515"/>
      <c r="B62" s="554"/>
      <c r="C62" s="446"/>
      <c r="D62" s="446"/>
      <c r="E62" s="160" t="str">
        <f>'5- Identificación de Riesgos'!D72</f>
        <v xml:space="preserve">Debilidades en los controles de los procedimientos de estructuración y evaluación </v>
      </c>
      <c r="F62" s="452"/>
      <c r="G62" s="558"/>
      <c r="H62" s="446"/>
      <c r="I62" s="85"/>
      <c r="J62" s="560"/>
      <c r="K62" s="560"/>
      <c r="L62" s="551"/>
      <c r="M62" s="554"/>
      <c r="N62" s="554"/>
      <c r="O62" s="161"/>
      <c r="P62" s="161"/>
      <c r="Q62" s="162"/>
    </row>
    <row r="63" spans="1:17">
      <c r="A63" s="515"/>
      <c r="B63" s="554"/>
      <c r="C63" s="446"/>
      <c r="D63" s="446"/>
      <c r="E63" s="160">
        <f>'5- Identificación de Riesgos'!D73</f>
        <v>0</v>
      </c>
      <c r="F63" s="452"/>
      <c r="G63" s="558"/>
      <c r="H63" s="446"/>
      <c r="I63" s="85"/>
      <c r="J63" s="560"/>
      <c r="K63" s="560"/>
      <c r="L63" s="551"/>
      <c r="M63" s="554"/>
      <c r="N63" s="554"/>
      <c r="O63" s="161"/>
      <c r="P63" s="161"/>
      <c r="Q63" s="162"/>
    </row>
    <row r="64" spans="1:17">
      <c r="A64" s="515"/>
      <c r="B64" s="554"/>
      <c r="C64" s="446"/>
      <c r="D64" s="446"/>
      <c r="E64" s="160">
        <f>'5- Identificación de Riesgos'!D74</f>
        <v>0</v>
      </c>
      <c r="F64" s="452"/>
      <c r="G64" s="558"/>
      <c r="H64" s="446"/>
      <c r="I64" s="85"/>
      <c r="J64" s="560"/>
      <c r="K64" s="560"/>
      <c r="L64" s="551"/>
      <c r="M64" s="554"/>
      <c r="N64" s="554"/>
      <c r="O64" s="161"/>
      <c r="P64" s="161"/>
      <c r="Q64" s="162"/>
    </row>
    <row r="65" spans="1:17">
      <c r="A65" s="515"/>
      <c r="B65" s="554"/>
      <c r="C65" s="446"/>
      <c r="D65" s="446"/>
      <c r="E65" s="160">
        <f>'5- Identificación de Riesgos'!D75</f>
        <v>0</v>
      </c>
      <c r="F65" s="452"/>
      <c r="G65" s="558"/>
      <c r="H65" s="446"/>
      <c r="I65" s="85"/>
      <c r="J65" s="560"/>
      <c r="K65" s="560"/>
      <c r="L65" s="551"/>
      <c r="M65" s="554"/>
      <c r="N65" s="554"/>
      <c r="O65" s="161"/>
      <c r="P65" s="161"/>
      <c r="Q65" s="162"/>
    </row>
    <row r="66" spans="1:17">
      <c r="A66" s="515"/>
      <c r="B66" s="554"/>
      <c r="C66" s="446"/>
      <c r="D66" s="446"/>
      <c r="E66" s="160">
        <f>'5- Identificación de Riesgos'!D76</f>
        <v>0</v>
      </c>
      <c r="F66" s="452"/>
      <c r="G66" s="558"/>
      <c r="H66" s="446"/>
      <c r="I66" s="85"/>
      <c r="J66" s="560"/>
      <c r="K66" s="560"/>
      <c r="L66" s="551"/>
      <c r="M66" s="554"/>
      <c r="N66" s="554"/>
      <c r="O66" s="161"/>
      <c r="P66" s="161"/>
      <c r="Q66" s="162"/>
    </row>
    <row r="67" spans="1:17">
      <c r="A67" s="515"/>
      <c r="B67" s="554"/>
      <c r="C67" s="446"/>
      <c r="D67" s="446"/>
      <c r="E67" s="160">
        <f>'5- Identificación de Riesgos'!D77</f>
        <v>0</v>
      </c>
      <c r="F67" s="452"/>
      <c r="G67" s="558"/>
      <c r="H67" s="446"/>
      <c r="I67" s="85"/>
      <c r="J67" s="560"/>
      <c r="K67" s="560"/>
      <c r="L67" s="551"/>
      <c r="M67" s="554"/>
      <c r="N67" s="554"/>
      <c r="O67" s="161"/>
      <c r="P67" s="161"/>
      <c r="Q67" s="162"/>
    </row>
    <row r="68" spans="1:17">
      <c r="A68" s="515"/>
      <c r="B68" s="554"/>
      <c r="C68" s="446"/>
      <c r="D68" s="446"/>
      <c r="E68" s="160">
        <f>'5- Identificación de Riesgos'!D78</f>
        <v>0</v>
      </c>
      <c r="F68" s="452"/>
      <c r="G68" s="558"/>
      <c r="H68" s="446"/>
      <c r="I68" s="85"/>
      <c r="J68" s="560"/>
      <c r="K68" s="560"/>
      <c r="L68" s="551"/>
      <c r="M68" s="554"/>
      <c r="N68" s="554"/>
      <c r="O68" s="161"/>
      <c r="P68" s="161"/>
      <c r="Q68" s="162"/>
    </row>
    <row r="69" spans="1:17" ht="15.75" thickBot="1">
      <c r="A69" s="515"/>
      <c r="B69" s="555"/>
      <c r="C69" s="446"/>
      <c r="D69" s="447"/>
      <c r="E69" s="167">
        <f>'5- Identificación de Riesgos'!D79</f>
        <v>0</v>
      </c>
      <c r="F69" s="452"/>
      <c r="G69" s="558"/>
      <c r="H69" s="446"/>
      <c r="I69" s="143"/>
      <c r="J69" s="561"/>
      <c r="K69" s="561"/>
      <c r="L69" s="552"/>
      <c r="M69" s="555"/>
      <c r="N69" s="557"/>
      <c r="O69" s="163"/>
      <c r="P69" s="163"/>
      <c r="Q69" s="164"/>
    </row>
    <row r="70" spans="1:17">
      <c r="A70" s="514">
        <f>'5- Identificación de Riesgos'!A70</f>
        <v>9</v>
      </c>
      <c r="B70" s="553" t="str">
        <f>'5- Identificación de Riesgos'!B70</f>
        <v>Ofrecer, prometer y entregar, aceptar o solicitar una ventaja indebida  para influir o direccionar el cumplimiento de una evaluación de la oferta para satisfacer un interés personal, de manera directa o indirecta o por interpuesta persona.</v>
      </c>
      <c r="C70" s="445" t="str">
        <f>'5- Identificación de Riesgos'!C70</f>
        <v>Cuando  se direccionan las evaluaciones para favorecer  indebidamente ciertos proponentes</v>
      </c>
      <c r="D70" s="446" t="s">
        <v>379</v>
      </c>
      <c r="E70" s="165">
        <f>'5- Identificación de Riesgos'!D80</f>
        <v>0</v>
      </c>
      <c r="F70" s="451" t="str">
        <f>'5- Identificación de Riesgos'!H70</f>
        <v>Muy Baja - 1</v>
      </c>
      <c r="G70" s="445" t="str">
        <f>'5- Identificación de Riesgos'!M70</f>
        <v>Mayor - 4</v>
      </c>
      <c r="H70" s="445" t="str">
        <f>'5- Identificación de Riesgos'!N70</f>
        <v>Alto  - 4</v>
      </c>
      <c r="I70" s="166"/>
      <c r="J70" s="559" t="str">
        <f>'6- Valoración Controles'!T70</f>
        <v>Muy Baja - 1</v>
      </c>
      <c r="K70" s="559" t="str">
        <f>'6- Valoración Controles'!U70</f>
        <v>Mayor - 4</v>
      </c>
      <c r="L70" s="550" t="e">
        <f>AVERAGE(#REF!)</f>
        <v>#REF!</v>
      </c>
      <c r="M70" s="553" t="str">
        <f>'6- Valoración Controles'!V70</f>
        <v>Alto  - 4</v>
      </c>
      <c r="N70" s="556" t="s">
        <v>382</v>
      </c>
      <c r="O70" s="161"/>
      <c r="P70" s="161"/>
      <c r="Q70" s="162"/>
    </row>
    <row r="71" spans="1:17" ht="30" customHeight="1">
      <c r="A71" s="515"/>
      <c r="B71" s="554"/>
      <c r="C71" s="446"/>
      <c r="D71" s="446"/>
      <c r="E71" s="160">
        <f>'5- Identificación de Riesgos'!D81</f>
        <v>0</v>
      </c>
      <c r="F71" s="452"/>
      <c r="G71" s="558"/>
      <c r="H71" s="446"/>
      <c r="I71" s="85"/>
      <c r="J71" s="560"/>
      <c r="K71" s="560"/>
      <c r="L71" s="551"/>
      <c r="M71" s="554"/>
      <c r="N71" s="554"/>
      <c r="O71" s="161"/>
      <c r="P71" s="161"/>
      <c r="Q71" s="162"/>
    </row>
    <row r="72" spans="1:17" ht="45" customHeight="1">
      <c r="A72" s="515"/>
      <c r="B72" s="554"/>
      <c r="C72" s="446"/>
      <c r="D72" s="446"/>
      <c r="E72" s="160">
        <f>'5- Identificación de Riesgos'!D82</f>
        <v>0</v>
      </c>
      <c r="F72" s="452"/>
      <c r="G72" s="558"/>
      <c r="H72" s="446"/>
      <c r="I72" s="85"/>
      <c r="J72" s="560"/>
      <c r="K72" s="560"/>
      <c r="L72" s="551"/>
      <c r="M72" s="554"/>
      <c r="N72" s="554"/>
      <c r="O72" s="161"/>
      <c r="P72" s="161"/>
      <c r="Q72" s="162"/>
    </row>
    <row r="73" spans="1:17">
      <c r="A73" s="515"/>
      <c r="B73" s="554"/>
      <c r="C73" s="446"/>
      <c r="D73" s="446"/>
      <c r="E73" s="160">
        <f>'5- Identificación de Riesgos'!D83</f>
        <v>0</v>
      </c>
      <c r="F73" s="452"/>
      <c r="G73" s="558"/>
      <c r="H73" s="446"/>
      <c r="I73" s="85"/>
      <c r="J73" s="560"/>
      <c r="K73" s="560"/>
      <c r="L73" s="551"/>
      <c r="M73" s="554"/>
      <c r="N73" s="554"/>
      <c r="O73" s="161"/>
      <c r="P73" s="161"/>
      <c r="Q73" s="162"/>
    </row>
    <row r="74" spans="1:17">
      <c r="A74" s="515"/>
      <c r="B74" s="554"/>
      <c r="C74" s="446"/>
      <c r="D74" s="446"/>
      <c r="E74" s="160">
        <f>'5- Identificación de Riesgos'!D84</f>
        <v>0</v>
      </c>
      <c r="F74" s="452"/>
      <c r="G74" s="558"/>
      <c r="H74" s="446"/>
      <c r="I74" s="85"/>
      <c r="J74" s="560"/>
      <c r="K74" s="560"/>
      <c r="L74" s="551"/>
      <c r="M74" s="554"/>
      <c r="N74" s="554"/>
      <c r="O74" s="161"/>
      <c r="P74" s="161"/>
      <c r="Q74" s="162"/>
    </row>
    <row r="75" spans="1:17">
      <c r="A75" s="515"/>
      <c r="B75" s="554"/>
      <c r="C75" s="446"/>
      <c r="D75" s="446"/>
      <c r="E75" s="160">
        <f>'5- Identificación de Riesgos'!D85</f>
        <v>0</v>
      </c>
      <c r="F75" s="452"/>
      <c r="G75" s="558"/>
      <c r="H75" s="446"/>
      <c r="I75" s="85"/>
      <c r="J75" s="560"/>
      <c r="K75" s="560"/>
      <c r="L75" s="551"/>
      <c r="M75" s="554"/>
      <c r="N75" s="554"/>
      <c r="O75" s="161"/>
      <c r="P75" s="161"/>
      <c r="Q75" s="162"/>
    </row>
    <row r="76" spans="1:17">
      <c r="A76" s="515"/>
      <c r="B76" s="554"/>
      <c r="C76" s="446"/>
      <c r="D76" s="446"/>
      <c r="E76" s="160">
        <f>'5- Identificación de Riesgos'!D86</f>
        <v>0</v>
      </c>
      <c r="F76" s="452"/>
      <c r="G76" s="558"/>
      <c r="H76" s="446"/>
      <c r="I76" s="85"/>
      <c r="J76" s="560"/>
      <c r="K76" s="560"/>
      <c r="L76" s="551"/>
      <c r="M76" s="554"/>
      <c r="N76" s="554"/>
      <c r="O76" s="161"/>
      <c r="P76" s="161"/>
      <c r="Q76" s="162"/>
    </row>
    <row r="77" spans="1:17">
      <c r="A77" s="515"/>
      <c r="B77" s="554"/>
      <c r="C77" s="446"/>
      <c r="D77" s="446"/>
      <c r="E77" s="160">
        <f>'5- Identificación de Riesgos'!D87</f>
        <v>0</v>
      </c>
      <c r="F77" s="452"/>
      <c r="G77" s="558"/>
      <c r="H77" s="446"/>
      <c r="I77" s="85"/>
      <c r="J77" s="560"/>
      <c r="K77" s="560"/>
      <c r="L77" s="551"/>
      <c r="M77" s="554"/>
      <c r="N77" s="554"/>
      <c r="O77" s="161"/>
      <c r="P77" s="161"/>
      <c r="Q77" s="162"/>
    </row>
    <row r="78" spans="1:17">
      <c r="A78" s="515"/>
      <c r="B78" s="554"/>
      <c r="C78" s="446"/>
      <c r="D78" s="446"/>
      <c r="E78" s="160">
        <f>'5- Identificación de Riesgos'!D88</f>
        <v>0</v>
      </c>
      <c r="F78" s="452"/>
      <c r="G78" s="558"/>
      <c r="H78" s="446"/>
      <c r="I78" s="85"/>
      <c r="J78" s="560"/>
      <c r="K78" s="560"/>
      <c r="L78" s="551"/>
      <c r="M78" s="554"/>
      <c r="N78" s="554"/>
      <c r="O78" s="161"/>
      <c r="P78" s="161"/>
      <c r="Q78" s="162"/>
    </row>
    <row r="79" spans="1:17" ht="15.75" thickBot="1">
      <c r="A79" s="515"/>
      <c r="B79" s="555"/>
      <c r="C79" s="446"/>
      <c r="D79" s="447"/>
      <c r="E79" s="167">
        <f>'5- Identificación de Riesgos'!D89</f>
        <v>0</v>
      </c>
      <c r="F79" s="452"/>
      <c r="G79" s="558"/>
      <c r="H79" s="446"/>
      <c r="I79" s="143"/>
      <c r="J79" s="561"/>
      <c r="K79" s="561"/>
      <c r="L79" s="552"/>
      <c r="M79" s="555"/>
      <c r="N79" s="557"/>
      <c r="O79" s="163"/>
      <c r="P79" s="163"/>
      <c r="Q79" s="164"/>
    </row>
  </sheetData>
  <mergeCells count="112">
    <mergeCell ref="A40:A49"/>
    <mergeCell ref="A50:A59"/>
    <mergeCell ref="B40:B49"/>
    <mergeCell ref="C40:C49"/>
    <mergeCell ref="D40:D49"/>
    <mergeCell ref="M60:M69"/>
    <mergeCell ref="N60:N69"/>
    <mergeCell ref="G60:G69"/>
    <mergeCell ref="H60:H69"/>
    <mergeCell ref="J60:J69"/>
    <mergeCell ref="K60:K69"/>
    <mergeCell ref="L60:L69"/>
    <mergeCell ref="A60:A69"/>
    <mergeCell ref="B60:B69"/>
    <mergeCell ref="C60:C69"/>
    <mergeCell ref="D60:D69"/>
    <mergeCell ref="F60:F69"/>
    <mergeCell ref="F40:F49"/>
    <mergeCell ref="G40:G49"/>
    <mergeCell ref="H40:H49"/>
    <mergeCell ref="B50:B59"/>
    <mergeCell ref="C50:C59"/>
    <mergeCell ref="D50:D59"/>
    <mergeCell ref="F50:F59"/>
    <mergeCell ref="G30:G39"/>
    <mergeCell ref="H30:H39"/>
    <mergeCell ref="J30:J39"/>
    <mergeCell ref="K30:K39"/>
    <mergeCell ref="L30:L39"/>
    <mergeCell ref="A30:A39"/>
    <mergeCell ref="B30:B39"/>
    <mergeCell ref="C30:C39"/>
    <mergeCell ref="D30:D39"/>
    <mergeCell ref="F30:F39"/>
    <mergeCell ref="M30:M39"/>
    <mergeCell ref="N30:N39"/>
    <mergeCell ref="N20:N29"/>
    <mergeCell ref="M10:M19"/>
    <mergeCell ref="N10:N19"/>
    <mergeCell ref="J20:J29"/>
    <mergeCell ref="L20:L29"/>
    <mergeCell ref="J10:J19"/>
    <mergeCell ref="K10:K19"/>
    <mergeCell ref="M20:M29"/>
    <mergeCell ref="L10:L19"/>
    <mergeCell ref="K20:K29"/>
    <mergeCell ref="H20:H29"/>
    <mergeCell ref="G10:G19"/>
    <mergeCell ref="H10:H19"/>
    <mergeCell ref="I8:I9"/>
    <mergeCell ref="B8:B9"/>
    <mergeCell ref="A10:A19"/>
    <mergeCell ref="B10:B19"/>
    <mergeCell ref="F10:F19"/>
    <mergeCell ref="A6:B6"/>
    <mergeCell ref="E8:E9"/>
    <mergeCell ref="C10:C19"/>
    <mergeCell ref="D10:D19"/>
    <mergeCell ref="F20:F29"/>
    <mergeCell ref="G20:G29"/>
    <mergeCell ref="C20:C29"/>
    <mergeCell ref="D20:D29"/>
    <mergeCell ref="A20:A29"/>
    <mergeCell ref="B20:B2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K8:K9"/>
    <mergeCell ref="G50:G59"/>
    <mergeCell ref="H50:H59"/>
    <mergeCell ref="J50:J59"/>
    <mergeCell ref="K50:K59"/>
    <mergeCell ref="L50:L59"/>
    <mergeCell ref="M50:M59"/>
    <mergeCell ref="N50:N59"/>
    <mergeCell ref="J40:J49"/>
    <mergeCell ref="K40:K49"/>
    <mergeCell ref="L40:L49"/>
    <mergeCell ref="M40:M49"/>
    <mergeCell ref="N40:N49"/>
    <mergeCell ref="L70:L79"/>
    <mergeCell ref="M70:M79"/>
    <mergeCell ref="N70:N79"/>
    <mergeCell ref="A70:A79"/>
    <mergeCell ref="B70:B79"/>
    <mergeCell ref="C70:C79"/>
    <mergeCell ref="D70:D79"/>
    <mergeCell ref="F70:F79"/>
    <mergeCell ref="G70:G79"/>
    <mergeCell ref="H70:H79"/>
    <mergeCell ref="J70:J79"/>
    <mergeCell ref="K70:K79"/>
  </mergeCells>
  <conditionalFormatting sqref="F10 F20 F30 F40 F50 F60 F70">
    <cfRule type="containsText" dxfId="180" priority="319" operator="containsText" text="Alta">
      <formula>NOT(ISERROR(SEARCH("Alta",F10)))</formula>
    </cfRule>
    <cfRule type="containsText" dxfId="179" priority="317" operator="containsText" text="Muy Alta">
      <formula>NOT(ISERROR(SEARCH("Muy Alta",F10)))</formula>
    </cfRule>
    <cfRule type="containsText" dxfId="178" priority="315" operator="containsText" text="Muy Baja">
      <formula>NOT(ISERROR(SEARCH("Muy Baja",F10)))</formula>
    </cfRule>
    <cfRule type="cellIs" dxfId="177" priority="337" operator="between">
      <formula>0</formula>
      <formula>2</formula>
    </cfRule>
    <cfRule type="cellIs" dxfId="176" priority="336" operator="between">
      <formula>1</formula>
      <formula>2</formula>
    </cfRule>
    <cfRule type="containsText" dxfId="174" priority="331" operator="containsText" text="Media">
      <formula>NOT(ISERROR(SEARCH("Media",F10)))</formula>
    </cfRule>
    <cfRule type="containsText" dxfId="172" priority="333" operator="containsText" text="Muy baja">
      <formula>NOT(ISERROR(SEARCH("Muy baja",F10)))</formula>
    </cfRule>
    <cfRule type="containsText" dxfId="171" priority="332" operator="containsText" text="Baja">
      <formula>NOT(ISERROR(SEARCH("Baja",F10)))</formula>
    </cfRule>
    <cfRule type="containsText" dxfId="170" priority="330" operator="containsText" text="Alta">
      <formula>NOT(ISERROR(SEARCH("Alta",F10)))</formula>
    </cfRule>
    <cfRule type="containsText" dxfId="169" priority="329" operator="containsText" text="Muy bajo">
      <formula>NOT(ISERROR(SEARCH("Muy bajo",F10)))</formula>
    </cfRule>
    <cfRule type="containsText" dxfId="168" priority="328" operator="containsText" text="Muy Baja'Tabla probabilidad'!">
      <formula>NOT(ISERROR(SEARCH("Muy Baja'Tabla probabilidad'!",F10)))</formula>
    </cfRule>
    <cfRule type="containsText" dxfId="167" priority="327" operator="containsText" text="Muy Baja">
      <formula>NOT(ISERROR(SEARCH("Muy Baja",F10)))</formula>
    </cfRule>
    <cfRule type="containsText" dxfId="166" priority="326" operator="containsText" text="Muy Baja">
      <formula>NOT(ISERROR(SEARCH("Muy Baja",F10)))</formula>
    </cfRule>
    <cfRule type="containsText" dxfId="165" priority="325" operator="containsText" text="Muy Baja">
      <formula>NOT(ISERROR(SEARCH("Muy Baja",F10)))</formula>
    </cfRule>
    <cfRule type="containsText" dxfId="164" priority="324" operator="containsText" text="Baja">
      <formula>NOT(ISERROR(SEARCH("Baja",F10)))</formula>
    </cfRule>
    <cfRule type="containsText" dxfId="163" priority="323" operator="containsText" text="Muy Baja">
      <formula>NOT(ISERROR(SEARCH("Muy Baja",F10)))</formula>
    </cfRule>
    <cfRule type="containsText" dxfId="162" priority="322" operator="containsText" text="Media">
      <formula>NOT(ISERROR(SEARCH("Media",F10)))</formula>
    </cfRule>
    <cfRule type="containsText" dxfId="161" priority="321" operator="containsText" text="Media">
      <formula>NOT(ISERROR(SEARCH("Media",F10)))</formula>
    </cfRule>
    <cfRule type="containsText" dxfId="160" priority="316" operator="containsText" text="Baja">
      <formula>NOT(ISERROR(SEARCH("Baja",F10)))</formula>
    </cfRule>
    <cfRule type="containsText" dxfId="159" priority="320" operator="containsText" text="Media">
      <formula>NOT(ISERROR(SEARCH("Media",F10)))</formula>
    </cfRule>
  </conditionalFormatting>
  <conditionalFormatting sqref="G10 G20 G30 G40 G50 G60 G70">
    <cfRule type="containsText" dxfId="158" priority="312" operator="containsText" text="Moderado">
      <formula>NOT(ISERROR(SEARCH("Moderado",G10)))</formula>
    </cfRule>
    <cfRule type="containsText" dxfId="157" priority="313" operator="containsText" text="Menor">
      <formula>NOT(ISERROR(SEARCH("Menor",G10)))</formula>
    </cfRule>
    <cfRule type="containsText" dxfId="156" priority="314" operator="containsText" text="Leve">
      <formula>NOT(ISERROR(SEARCH("Leve",G10)))</formula>
    </cfRule>
    <cfRule type="containsText" dxfId="155" priority="309" operator="containsText" text="Catastrófico">
      <formula>NOT(ISERROR(SEARCH("Catastrófico",G10)))</formula>
    </cfRule>
    <cfRule type="containsText" dxfId="154" priority="310" operator="containsText" text="Mayor">
      <formula>NOT(ISERROR(SEARCH("Mayor",G10)))</formula>
    </cfRule>
    <cfRule type="containsText" dxfId="153" priority="311" operator="containsText" text="Alta">
      <formula>NOT(ISERROR(SEARCH("Alta",G10)))</formula>
    </cfRule>
  </conditionalFormatting>
  <conditionalFormatting sqref="H10:I10 H20:I20 H30:I30 H40:I40 H50:I50 H60:I60 H70:I70">
    <cfRule type="containsText" dxfId="152" priority="308" operator="containsText" text="Extremo">
      <formula>NOT(ISERROR(SEARCH("Extremo",H10)))</formula>
    </cfRule>
    <cfRule type="containsText" dxfId="151" priority="304" operator="containsText" text="Extremo">
      <formula>NOT(ISERROR(SEARCH("Extremo",H10)))</formula>
    </cfRule>
    <cfRule type="containsText" dxfId="150" priority="307" operator="containsText" text="Moderado">
      <formula>NOT(ISERROR(SEARCH("Moderado",H10)))</formula>
    </cfRule>
    <cfRule type="containsText" dxfId="149" priority="306" operator="containsText" text="Bajo">
      <formula>NOT(ISERROR(SEARCH("Bajo",H10)))</formula>
    </cfRule>
    <cfRule type="containsText" dxfId="148" priority="305" operator="containsText" text="Alto">
      <formula>NOT(ISERROR(SEARCH("Alto",H10)))</formula>
    </cfRule>
  </conditionalFormatting>
  <conditionalFormatting sqref="J10:J79">
    <cfRule type="containsText" dxfId="147" priority="6" operator="containsText" text="Muy Baja">
      <formula>NOT(ISERROR(SEARCH("Muy Baja",J10)))</formula>
    </cfRule>
    <cfRule type="containsText" dxfId="146" priority="277" operator="containsText" text="Muy Baja">
      <formula>NOT(ISERROR(SEARCH("Muy Baja",J10)))</formula>
    </cfRule>
    <cfRule type="containsText" dxfId="145" priority="273" operator="containsText" text="Muy Alta">
      <formula>NOT(ISERROR(SEARCH("Muy Alta",J10)))</formula>
    </cfRule>
    <cfRule type="containsText" dxfId="144" priority="276" operator="containsText" text="Baja">
      <formula>NOT(ISERROR(SEARCH("Baja",J10)))</formula>
    </cfRule>
    <cfRule type="containsText" dxfId="143" priority="275" operator="containsText" text="Media">
      <formula>NOT(ISERROR(SEARCH("Media",J10)))</formula>
    </cfRule>
    <cfRule type="containsText" dxfId="142" priority="274" operator="containsText" text="Alta">
      <formula>NOT(ISERROR(SEARCH("Alta",J10)))</formula>
    </cfRule>
  </conditionalFormatting>
  <conditionalFormatting sqref="K10:K79">
    <cfRule type="containsText" dxfId="141" priority="268" operator="containsText" text="Catastrófico">
      <formula>NOT(ISERROR(SEARCH("Catastrófico",K10)))</formula>
    </cfRule>
    <cfRule type="containsText" dxfId="140" priority="269" operator="containsText" text="Moderado">
      <formula>NOT(ISERROR(SEARCH("Moderado",K10)))</formula>
    </cfRule>
    <cfRule type="containsText" dxfId="139" priority="272" operator="containsText" text="Mayor">
      <formula>NOT(ISERROR(SEARCH("Mayor",K10)))</formula>
    </cfRule>
    <cfRule type="containsText" dxfId="138" priority="271" operator="containsText" text="Leve">
      <formula>NOT(ISERROR(SEARCH("Leve",K10)))</formula>
    </cfRule>
    <cfRule type="containsText" dxfId="137" priority="270" operator="containsText" text="Menor">
      <formula>NOT(ISERROR(SEARCH("Menor",K10)))</formula>
    </cfRule>
  </conditionalFormatting>
  <conditionalFormatting sqref="M10 M20 M30 M40 M50 M60 M70">
    <cfRule type="containsText" dxfId="136" priority="286" operator="containsText" text="Alto">
      <formula>NOT(ISERROR(SEARCH("Alto",M10)))</formula>
    </cfRule>
    <cfRule type="containsText" dxfId="135" priority="285" operator="containsText" text="Baja">
      <formula>NOT(ISERROR(SEARCH("Baja",M10)))</formula>
    </cfRule>
    <cfRule type="containsText" dxfId="134" priority="284" operator="containsText" text="Extremo">
      <formula>NOT(ISERROR(SEARCH("Extremo",M10)))</formula>
    </cfRule>
    <cfRule type="containsText" dxfId="133" priority="283" operator="containsText" text="Moderado">
      <formula>NOT(ISERROR(SEARCH("Moderado",M10)))</formula>
    </cfRule>
    <cfRule type="containsText" dxfId="132" priority="282" operator="containsText" text="Bajo">
      <formula>NOT(ISERROR(SEARCH("Bajo",M10)))</formula>
    </cfRule>
    <cfRule type="containsText" dxfId="131" priority="281" operator="containsText" text="Menor">
      <formula>NOT(ISERROR(SEARCH("Menor",M10)))</formula>
    </cfRule>
    <cfRule type="containsText" dxfId="130" priority="280" operator="containsText" text="Moderado">
      <formula>NOT(ISERROR(SEARCH("Moderado",M10)))</formula>
    </cfRule>
    <cfRule type="containsText" dxfId="129" priority="279" operator="containsText" text="Alto">
      <formula>NOT(ISERROR(SEARCH("Alto",M10)))</formula>
    </cfRule>
    <cfRule type="containsText" dxfId="128" priority="278" operator="containsText" text="Extremo">
      <formula>NOT(ISERROR(SEARCH("Extremo",M10)))</formula>
    </cfRule>
  </conditionalFormatting>
  <dataValidations count="1">
    <dataValidation type="list" allowBlank="1" showInputMessage="1" showErrorMessage="1" sqref="D10:D7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N30:N79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E56" sqref="E56"/>
    </sheetView>
  </sheetViews>
  <sheetFormatPr baseColWidth="10" defaultColWidth="11.42578125" defaultRowHeight="15"/>
  <cols>
    <col min="2" max="2" width="24.28515625" customWidth="1"/>
    <col min="3" max="3" width="62.85546875" customWidth="1"/>
    <col min="4" max="4" width="10.28515625" bestFit="1" customWidth="1"/>
    <col min="5" max="5" width="84.28515625" style="44"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1"/>
    </row>
    <row r="2" spans="1:137" ht="24" thickBot="1">
      <c r="A2" s="2"/>
      <c r="B2" s="573" t="s">
        <v>384</v>
      </c>
      <c r="C2" s="573"/>
      <c r="D2" s="573"/>
      <c r="E2" s="573"/>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2"/>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7"/>
      <c r="C4" s="58" t="s">
        <v>385</v>
      </c>
      <c r="D4" s="58"/>
      <c r="E4" s="58" t="s">
        <v>386</v>
      </c>
      <c r="F4" s="59"/>
      <c r="G4" s="2"/>
      <c r="H4" s="2"/>
      <c r="I4" s="2"/>
      <c r="J4" s="2"/>
      <c r="K4" s="2"/>
      <c r="L4" s="2"/>
      <c r="M4" s="2"/>
      <c r="N4" s="2"/>
      <c r="O4" s="2"/>
      <c r="P4" s="2"/>
      <c r="Q4" s="2"/>
      <c r="R4" s="2"/>
      <c r="S4" s="2"/>
      <c r="T4" s="2"/>
      <c r="U4" s="2"/>
      <c r="V4" s="2"/>
      <c r="W4" s="2"/>
      <c r="X4" s="2"/>
      <c r="Y4" s="2"/>
      <c r="Z4" s="2"/>
      <c r="AA4" s="2"/>
      <c r="AB4" s="2"/>
      <c r="AC4" s="2"/>
      <c r="AD4" s="2"/>
      <c r="AE4" s="2"/>
    </row>
    <row r="5" spans="1:137" ht="40.5">
      <c r="A5" s="2"/>
      <c r="B5" s="57"/>
      <c r="C5" s="58" t="s">
        <v>387</v>
      </c>
      <c r="D5" s="58"/>
      <c r="E5" s="60" t="s">
        <v>388</v>
      </c>
      <c r="F5" s="58" t="s">
        <v>386</v>
      </c>
      <c r="G5" s="2"/>
      <c r="H5" s="2"/>
      <c r="I5" s="2"/>
      <c r="J5" s="2"/>
      <c r="K5" s="2"/>
      <c r="L5" s="2"/>
      <c r="M5" s="2"/>
      <c r="N5" s="2"/>
      <c r="O5" s="2"/>
      <c r="P5" s="2"/>
      <c r="Q5" s="2"/>
      <c r="R5" s="2"/>
      <c r="S5" s="2"/>
      <c r="T5" s="2"/>
      <c r="U5" s="2"/>
      <c r="V5" s="2"/>
      <c r="W5" s="2"/>
      <c r="X5" s="2"/>
      <c r="Y5" s="2"/>
      <c r="Z5" s="2"/>
      <c r="AA5" s="2"/>
      <c r="AB5" s="2"/>
      <c r="AC5" s="2"/>
      <c r="AD5" s="2"/>
      <c r="AE5" s="2"/>
    </row>
    <row r="6" spans="1:137" ht="20.25">
      <c r="A6" s="2"/>
      <c r="B6" s="61" t="s">
        <v>389</v>
      </c>
      <c r="C6" s="103" t="s">
        <v>390</v>
      </c>
      <c r="D6" s="62">
        <v>0.04</v>
      </c>
      <c r="E6" s="63" t="s">
        <v>391</v>
      </c>
      <c r="F6" s="64">
        <v>1</v>
      </c>
      <c r="G6" s="2"/>
      <c r="H6" s="46"/>
      <c r="I6" s="2"/>
      <c r="J6" s="2"/>
      <c r="K6" s="2"/>
      <c r="L6" s="2"/>
      <c r="M6" s="2"/>
      <c r="N6" s="2"/>
      <c r="O6" s="2"/>
      <c r="P6" s="2"/>
      <c r="Q6" s="2"/>
      <c r="R6" s="2"/>
      <c r="S6" s="2"/>
      <c r="T6" s="2"/>
      <c r="U6" s="2"/>
      <c r="V6" s="2"/>
      <c r="W6" s="2"/>
      <c r="X6" s="2"/>
      <c r="Y6" s="2"/>
      <c r="Z6" s="2"/>
      <c r="AA6" s="2"/>
      <c r="AB6" s="2"/>
      <c r="AC6" s="2"/>
      <c r="AD6" s="2"/>
      <c r="AE6" s="2"/>
    </row>
    <row r="7" spans="1:137" ht="20.25">
      <c r="A7" s="2"/>
      <c r="B7" s="65" t="s">
        <v>392</v>
      </c>
      <c r="C7" s="103" t="s">
        <v>393</v>
      </c>
      <c r="D7" s="62">
        <v>0.09</v>
      </c>
      <c r="E7" s="63" t="s">
        <v>394</v>
      </c>
      <c r="F7" s="64">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395</v>
      </c>
      <c r="C8" s="103" t="s">
        <v>396</v>
      </c>
      <c r="D8" s="62">
        <v>0.28999999999999998</v>
      </c>
      <c r="E8" s="63" t="s">
        <v>397</v>
      </c>
      <c r="F8" s="64">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398</v>
      </c>
      <c r="C9" s="103" t="s">
        <v>399</v>
      </c>
      <c r="D9" s="62">
        <v>0.49</v>
      </c>
      <c r="E9" s="63" t="s">
        <v>400</v>
      </c>
      <c r="F9" s="64">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401</v>
      </c>
      <c r="C10" s="103" t="s">
        <v>402</v>
      </c>
      <c r="D10" s="62">
        <v>1</v>
      </c>
      <c r="E10" s="63" t="s">
        <v>403</v>
      </c>
      <c r="F10" s="64">
        <v>5</v>
      </c>
      <c r="G10" s="2"/>
      <c r="H10" s="2"/>
      <c r="I10" s="87" t="s">
        <v>404</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3"/>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1"/>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1"/>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74" t="s">
        <v>405</v>
      </c>
      <c r="C14" s="574"/>
      <c r="D14" s="574"/>
      <c r="E14" s="574"/>
      <c r="F14" s="92"/>
      <c r="G14" s="56"/>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1"/>
      <c r="C15" s="91"/>
      <c r="D15" s="91"/>
      <c r="E15" s="91"/>
      <c r="F15" s="9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94"/>
      <c r="C16" s="576" t="s">
        <v>295</v>
      </c>
      <c r="D16" s="576"/>
      <c r="E16" s="576"/>
      <c r="F16" s="95"/>
      <c r="G16" s="70"/>
      <c r="H16" s="70"/>
      <c r="I16" s="88" t="s">
        <v>290</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40.5" customHeight="1">
      <c r="A17" s="70"/>
      <c r="B17" s="61" t="s">
        <v>406</v>
      </c>
      <c r="C17" s="575" t="s">
        <v>407</v>
      </c>
      <c r="D17" s="575"/>
      <c r="E17" s="575"/>
      <c r="F17" s="96">
        <v>1</v>
      </c>
      <c r="G17" s="70"/>
      <c r="H17" s="70"/>
      <c r="I17" s="87" t="s">
        <v>295</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20.25">
      <c r="A18" s="70"/>
      <c r="B18" s="65" t="s">
        <v>408</v>
      </c>
      <c r="C18" s="575" t="s">
        <v>409</v>
      </c>
      <c r="D18" s="575"/>
      <c r="E18" s="575"/>
      <c r="F18" s="96">
        <v>2</v>
      </c>
      <c r="G18" s="70"/>
      <c r="H18" s="70"/>
      <c r="I18" s="87" t="s">
        <v>301</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 r="A19" s="70"/>
      <c r="B19" s="66" t="s">
        <v>410</v>
      </c>
      <c r="C19" s="575" t="s">
        <v>411</v>
      </c>
      <c r="D19" s="575"/>
      <c r="E19" s="575"/>
      <c r="F19" s="96">
        <v>3</v>
      </c>
      <c r="G19" s="70"/>
      <c r="H19" s="70"/>
      <c r="I19" s="87" t="s">
        <v>379</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 r="A20" s="70"/>
      <c r="B20" s="67" t="s">
        <v>412</v>
      </c>
      <c r="C20" s="575" t="s">
        <v>296</v>
      </c>
      <c r="D20" s="575"/>
      <c r="E20" s="575"/>
      <c r="F20" s="96">
        <v>4</v>
      </c>
      <c r="G20" s="70"/>
      <c r="H20" s="70"/>
      <c r="I20" s="87" t="s">
        <v>413</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60.6" customHeight="1">
      <c r="A21" s="70"/>
      <c r="B21" s="68" t="s">
        <v>414</v>
      </c>
      <c r="C21" s="575" t="s">
        <v>307</v>
      </c>
      <c r="D21" s="575"/>
      <c r="E21" s="575"/>
      <c r="F21" s="96">
        <v>5</v>
      </c>
      <c r="G21" s="70"/>
      <c r="H21" s="70"/>
      <c r="I21" s="87"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7"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77" t="s">
        <v>301</v>
      </c>
      <c r="D24" s="577"/>
      <c r="E24" s="577"/>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406</v>
      </c>
      <c r="C25" s="575" t="s">
        <v>302</v>
      </c>
      <c r="D25" s="575"/>
      <c r="E25" s="575"/>
      <c r="F25" s="96">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408</v>
      </c>
      <c r="C26" s="575" t="s">
        <v>324</v>
      </c>
      <c r="D26" s="575"/>
      <c r="E26" s="575"/>
      <c r="F26" s="96">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410</v>
      </c>
      <c r="C27" s="575" t="s">
        <v>320</v>
      </c>
      <c r="D27" s="575"/>
      <c r="E27" s="575"/>
      <c r="F27" s="96">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412</v>
      </c>
      <c r="C28" s="575" t="s">
        <v>415</v>
      </c>
      <c r="D28" s="575"/>
      <c r="E28" s="575"/>
      <c r="F28" s="96">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414</v>
      </c>
      <c r="C29" s="575" t="s">
        <v>416</v>
      </c>
      <c r="D29" s="575"/>
      <c r="E29" s="575"/>
      <c r="F29" s="96">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94"/>
      <c r="C32" s="576" t="s">
        <v>379</v>
      </c>
      <c r="D32" s="576"/>
      <c r="E32" s="576"/>
      <c r="F32" s="79"/>
      <c r="I32" s="78"/>
      <c r="J32" s="78"/>
      <c r="K32" s="78"/>
      <c r="L32" s="78"/>
      <c r="M32" s="78"/>
      <c r="N32" s="78"/>
      <c r="O32" s="78"/>
      <c r="P32" s="78"/>
      <c r="Q32" s="78"/>
      <c r="R32" s="78"/>
      <c r="S32" s="78"/>
    </row>
    <row r="33" spans="2:19" s="70" customFormat="1" ht="20.25">
      <c r="B33" s="61" t="s">
        <v>406</v>
      </c>
      <c r="C33" s="575" t="s">
        <v>417</v>
      </c>
      <c r="D33" s="575"/>
      <c r="E33" s="575"/>
      <c r="F33" s="97">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408</v>
      </c>
      <c r="C34" s="575" t="s">
        <v>418</v>
      </c>
      <c r="D34" s="575"/>
      <c r="E34" s="575"/>
      <c r="F34" s="97">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410</v>
      </c>
      <c r="C35" s="575" t="s">
        <v>419</v>
      </c>
      <c r="D35" s="575"/>
      <c r="E35" s="575"/>
      <c r="F35" s="97">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412</v>
      </c>
      <c r="C36" s="575" t="s">
        <v>420</v>
      </c>
      <c r="D36" s="575"/>
      <c r="E36" s="575"/>
      <c r="F36" s="97">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414</v>
      </c>
      <c r="C37" s="575" t="s">
        <v>421</v>
      </c>
      <c r="D37" s="575"/>
      <c r="E37" s="575"/>
      <c r="F37" s="97">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76" t="s">
        <v>413</v>
      </c>
      <c r="D40" s="576"/>
      <c r="E40" s="576"/>
      <c r="F40" s="79"/>
    </row>
    <row r="41" spans="2:19" s="70" customFormat="1" ht="20.25">
      <c r="B41" s="98" t="s">
        <v>406</v>
      </c>
      <c r="C41" s="575" t="s">
        <v>422</v>
      </c>
      <c r="D41" s="575"/>
      <c r="E41" s="575"/>
      <c r="F41" s="97">
        <v>1</v>
      </c>
    </row>
    <row r="42" spans="2:19" s="70" customFormat="1" ht="20.25">
      <c r="B42" s="99" t="s">
        <v>408</v>
      </c>
      <c r="C42" s="575" t="s">
        <v>423</v>
      </c>
      <c r="D42" s="575"/>
      <c r="E42" s="575"/>
      <c r="F42" s="97">
        <v>2</v>
      </c>
    </row>
    <row r="43" spans="2:19" s="70" customFormat="1" ht="20.25">
      <c r="B43" s="100" t="s">
        <v>410</v>
      </c>
      <c r="C43" s="575" t="s">
        <v>424</v>
      </c>
      <c r="D43" s="575"/>
      <c r="E43" s="575"/>
      <c r="F43" s="97">
        <v>3</v>
      </c>
    </row>
    <row r="44" spans="2:19" s="70" customFormat="1" ht="20.25">
      <c r="B44" s="101" t="s">
        <v>412</v>
      </c>
      <c r="C44" s="575" t="s">
        <v>425</v>
      </c>
      <c r="D44" s="575"/>
      <c r="E44" s="575"/>
      <c r="F44" s="97">
        <v>4</v>
      </c>
    </row>
    <row r="45" spans="2:19" s="70" customFormat="1" ht="20.25">
      <c r="B45" s="102" t="s">
        <v>414</v>
      </c>
      <c r="C45" s="575" t="s">
        <v>426</v>
      </c>
      <c r="D45" s="575"/>
      <c r="E45" s="575"/>
      <c r="F45" s="97">
        <v>5</v>
      </c>
    </row>
    <row r="46" spans="2:19" s="70" customFormat="1" ht="20.25">
      <c r="B46" s="78"/>
      <c r="C46" s="78" t="s">
        <v>427</v>
      </c>
      <c r="D46" s="78"/>
      <c r="F46" s="79"/>
    </row>
    <row r="47" spans="2:19" s="70" customFormat="1" ht="20.25">
      <c r="B47" s="78"/>
      <c r="C47" s="78"/>
      <c r="D47" s="78"/>
      <c r="F47" s="79"/>
    </row>
    <row r="48" spans="2:19" s="70" customFormat="1" ht="20.25">
      <c r="B48" s="71"/>
      <c r="C48" s="577" t="s">
        <v>428</v>
      </c>
      <c r="D48" s="577"/>
      <c r="E48" s="577"/>
      <c r="F48" s="79"/>
    </row>
    <row r="49" spans="2:6" s="70" customFormat="1" ht="20.25" customHeight="1">
      <c r="B49" s="73" t="s">
        <v>406</v>
      </c>
      <c r="C49" s="578" t="s">
        <v>429</v>
      </c>
      <c r="D49" s="579"/>
      <c r="E49" s="580"/>
      <c r="F49" s="64">
        <v>1</v>
      </c>
    </row>
    <row r="50" spans="2:6" s="70" customFormat="1" ht="20.25" customHeight="1">
      <c r="B50" s="74" t="s">
        <v>408</v>
      </c>
      <c r="C50" s="578" t="s">
        <v>430</v>
      </c>
      <c r="D50" s="579"/>
      <c r="E50" s="580"/>
      <c r="F50" s="64">
        <v>2</v>
      </c>
    </row>
    <row r="51" spans="2:6" s="70" customFormat="1" ht="20.25" customHeight="1">
      <c r="B51" s="75" t="s">
        <v>410</v>
      </c>
      <c r="C51" s="578" t="s">
        <v>431</v>
      </c>
      <c r="D51" s="579"/>
      <c r="E51" s="580"/>
      <c r="F51" s="64">
        <v>3</v>
      </c>
    </row>
    <row r="52" spans="2:6" s="70" customFormat="1" ht="20.25" customHeight="1">
      <c r="B52" s="76" t="s">
        <v>412</v>
      </c>
      <c r="C52" s="578" t="s">
        <v>432</v>
      </c>
      <c r="D52" s="579"/>
      <c r="E52" s="580"/>
      <c r="F52" s="64">
        <v>4</v>
      </c>
    </row>
    <row r="53" spans="2:6" s="70" customFormat="1" ht="20.25" customHeight="1">
      <c r="B53" s="77" t="s">
        <v>414</v>
      </c>
      <c r="C53" s="578" t="s">
        <v>433</v>
      </c>
      <c r="D53" s="579"/>
      <c r="E53" s="580"/>
      <c r="F53" s="64">
        <v>5</v>
      </c>
    </row>
    <row r="54" spans="2:6" s="70" customFormat="1" ht="20.25">
      <c r="B54" s="78"/>
      <c r="C54" s="78"/>
      <c r="D54" s="78"/>
      <c r="E54" s="78"/>
      <c r="F54" s="79"/>
    </row>
    <row r="55" spans="2:6" s="70" customFormat="1" ht="20.25"/>
    <row r="56" spans="2:6" s="70" customFormat="1" ht="20.25" customHeight="1">
      <c r="B56" s="71"/>
      <c r="C56" s="90" t="s">
        <v>404</v>
      </c>
      <c r="D56" s="90"/>
      <c r="E56" s="90"/>
      <c r="F56" s="79"/>
    </row>
    <row r="57" spans="2:6" s="70" customFormat="1" ht="20.25" customHeight="1">
      <c r="B57" s="73" t="s">
        <v>406</v>
      </c>
      <c r="C57" s="581" t="s">
        <v>434</v>
      </c>
      <c r="D57" s="582"/>
      <c r="E57" s="583"/>
      <c r="F57" s="64">
        <v>1</v>
      </c>
    </row>
    <row r="58" spans="2:6" s="70" customFormat="1" ht="20.25" customHeight="1">
      <c r="B58" s="74" t="s">
        <v>408</v>
      </c>
      <c r="C58" s="581" t="s">
        <v>435</v>
      </c>
      <c r="D58" s="582"/>
      <c r="E58" s="583"/>
      <c r="F58" s="64">
        <v>2</v>
      </c>
    </row>
    <row r="59" spans="2:6" s="70" customFormat="1" ht="20.25" customHeight="1">
      <c r="B59" s="75" t="s">
        <v>410</v>
      </c>
      <c r="C59" s="581" t="s">
        <v>436</v>
      </c>
      <c r="D59" s="582"/>
      <c r="E59" s="583"/>
      <c r="F59" s="64">
        <v>3</v>
      </c>
    </row>
    <row r="60" spans="2:6" s="70" customFormat="1" ht="20.25" customHeight="1">
      <c r="B60" s="76" t="s">
        <v>412</v>
      </c>
      <c r="C60" s="581" t="s">
        <v>437</v>
      </c>
      <c r="D60" s="582"/>
      <c r="E60" s="583"/>
      <c r="F60" s="64">
        <v>4</v>
      </c>
    </row>
    <row r="61" spans="2:6" s="70" customFormat="1" ht="20.25" customHeight="1">
      <c r="B61" s="77" t="s">
        <v>414</v>
      </c>
      <c r="C61" s="581" t="s">
        <v>438</v>
      </c>
      <c r="D61" s="582"/>
      <c r="E61" s="583"/>
      <c r="F61" s="64">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1"/>
    </row>
    <row r="200" spans="5:5" s="2" customFormat="1">
      <c r="E200" s="41"/>
    </row>
    <row r="201" spans="5:5" s="2" customFormat="1">
      <c r="E201" s="41"/>
    </row>
    <row r="202" spans="5:5" s="2" customFormat="1">
      <c r="E202" s="41"/>
    </row>
    <row r="203" spans="5:5" s="2" customFormat="1">
      <c r="E203" s="41"/>
    </row>
    <row r="204" spans="5:5" s="2" customFormat="1">
      <c r="E204" s="41"/>
    </row>
    <row r="205" spans="5:5" s="2" customFormat="1">
      <c r="E205" s="41"/>
    </row>
    <row r="206" spans="5:5" s="2" customFormat="1">
      <c r="E206" s="41"/>
    </row>
    <row r="207" spans="5:5" s="2" customFormat="1">
      <c r="E207" s="41"/>
    </row>
    <row r="208" spans="5:5" s="2" customFormat="1">
      <c r="E208" s="41"/>
    </row>
    <row r="209" spans="5:5" s="2" customFormat="1">
      <c r="E209" s="41"/>
    </row>
    <row r="210" spans="5:5" s="2" customFormat="1">
      <c r="E210" s="41"/>
    </row>
    <row r="211" spans="5:5" s="2" customFormat="1">
      <c r="E211" s="41"/>
    </row>
    <row r="212" spans="5:5" s="2" customFormat="1">
      <c r="E212" s="41"/>
    </row>
    <row r="213" spans="5:5" s="2" customFormat="1">
      <c r="E213" s="41"/>
    </row>
    <row r="214" spans="5:5" s="2" customFormat="1">
      <c r="E214" s="41"/>
    </row>
    <row r="215" spans="5:5" s="2" customFormat="1">
      <c r="E215" s="41"/>
    </row>
    <row r="216" spans="5:5" s="2" customFormat="1">
      <c r="E216" s="41"/>
    </row>
    <row r="217" spans="5:5" s="2" customFormat="1">
      <c r="E217" s="41"/>
    </row>
    <row r="218" spans="5:5" s="2" customFormat="1">
      <c r="E218" s="41"/>
    </row>
    <row r="219" spans="5:5" s="2" customFormat="1">
      <c r="E219" s="41"/>
    </row>
    <row r="220" spans="5:5" s="2" customFormat="1">
      <c r="E220" s="41"/>
    </row>
    <row r="221" spans="5:5" s="2" customFormat="1">
      <c r="E221" s="41"/>
    </row>
    <row r="222" spans="5:5" s="2" customFormat="1">
      <c r="E222" s="41"/>
    </row>
    <row r="223" spans="5:5" s="2" customFormat="1">
      <c r="E223" s="41"/>
    </row>
    <row r="224" spans="5:5" s="2" customFormat="1">
      <c r="E224" s="41"/>
    </row>
    <row r="225" spans="5:5" s="2" customFormat="1">
      <c r="E225" s="41"/>
    </row>
    <row r="226" spans="5:5" s="2" customFormat="1">
      <c r="E226" s="41"/>
    </row>
    <row r="227" spans="5:5" s="2" customFormat="1">
      <c r="E227" s="41"/>
    </row>
    <row r="228" spans="5:5" s="2" customFormat="1">
      <c r="E228" s="41"/>
    </row>
    <row r="229" spans="5:5" s="2" customFormat="1">
      <c r="E229" s="41"/>
    </row>
    <row r="230" spans="5:5" s="2" customFormat="1">
      <c r="E230" s="41"/>
    </row>
    <row r="231" spans="5:5" s="2" customFormat="1">
      <c r="E231" s="41"/>
    </row>
    <row r="232" spans="5:5" s="2" customFormat="1">
      <c r="E232" s="41"/>
    </row>
    <row r="233" spans="5:5" s="2" customFormat="1">
      <c r="E233" s="41"/>
    </row>
    <row r="234" spans="5:5" s="2" customFormat="1">
      <c r="E234" s="41"/>
    </row>
    <row r="235" spans="5:5" s="2" customFormat="1">
      <c r="E235" s="41"/>
    </row>
    <row r="236" spans="5:5" s="2" customFormat="1">
      <c r="E236" s="41"/>
    </row>
    <row r="237" spans="5:5" s="2" customFormat="1">
      <c r="E237" s="41"/>
    </row>
    <row r="238" spans="5:5" s="2" customFormat="1">
      <c r="E238" s="41"/>
    </row>
    <row r="239" spans="5:5" s="2" customFormat="1">
      <c r="E239" s="41"/>
    </row>
    <row r="240" spans="5:5" s="2" customFormat="1">
      <c r="E240" s="41"/>
    </row>
    <row r="241" spans="5:5" s="2" customFormat="1">
      <c r="E241" s="41"/>
    </row>
    <row r="242" spans="5:5" s="2" customFormat="1">
      <c r="E242" s="41"/>
    </row>
    <row r="243" spans="5:5" s="2" customFormat="1">
      <c r="E243" s="41"/>
    </row>
    <row r="244" spans="5:5" s="2" customFormat="1">
      <c r="E244" s="41"/>
    </row>
    <row r="245" spans="5:5" s="2" customFormat="1">
      <c r="E245" s="41"/>
    </row>
    <row r="246" spans="5:5" s="2" customFormat="1">
      <c r="E246" s="41"/>
    </row>
    <row r="247" spans="5:5" s="2" customFormat="1">
      <c r="E247" s="41"/>
    </row>
    <row r="248" spans="5:5" s="2" customFormat="1">
      <c r="E248" s="41"/>
    </row>
    <row r="249" spans="5:5" s="2" customFormat="1">
      <c r="E249" s="41"/>
    </row>
    <row r="250" spans="5:5" s="2" customFormat="1">
      <c r="E250" s="41"/>
    </row>
    <row r="251" spans="5:5" s="2" customFormat="1">
      <c r="E251" s="41"/>
    </row>
    <row r="252" spans="5:5" s="2" customFormat="1">
      <c r="E252" s="41"/>
    </row>
    <row r="253" spans="5:5" s="2" customFormat="1">
      <c r="E253" s="41"/>
    </row>
    <row r="254" spans="5:5" s="2" customFormat="1">
      <c r="E254" s="41"/>
    </row>
    <row r="255" spans="5:5" s="2" customFormat="1">
      <c r="E255" s="41"/>
    </row>
    <row r="256" spans="5:5" s="2" customFormat="1">
      <c r="E256" s="41"/>
    </row>
    <row r="257" spans="5:5" s="2" customFormat="1">
      <c r="E257" s="41"/>
    </row>
    <row r="258" spans="5:5" s="2" customFormat="1">
      <c r="E258" s="41"/>
    </row>
    <row r="259" spans="5:5" s="2" customFormat="1">
      <c r="E259" s="41"/>
    </row>
    <row r="260" spans="5:5" s="2" customFormat="1">
      <c r="E260" s="41"/>
    </row>
    <row r="261" spans="5:5" s="2" customFormat="1">
      <c r="E261" s="41"/>
    </row>
    <row r="262" spans="5:5" s="2" customFormat="1">
      <c r="E262" s="41"/>
    </row>
    <row r="263" spans="5:5" s="2" customFormat="1">
      <c r="E263" s="41"/>
    </row>
    <row r="264" spans="5:5" s="2" customFormat="1">
      <c r="E264" s="41"/>
    </row>
    <row r="265" spans="5:5" s="2" customFormat="1">
      <c r="E265" s="41"/>
    </row>
    <row r="266" spans="5:5" s="2" customFormat="1">
      <c r="E266" s="41"/>
    </row>
    <row r="267" spans="5:5" s="2" customFormat="1">
      <c r="E267" s="41"/>
    </row>
    <row r="268" spans="5:5" s="2" customFormat="1">
      <c r="E268" s="41"/>
    </row>
    <row r="269" spans="5:5" s="2" customFormat="1">
      <c r="E269" s="41"/>
    </row>
    <row r="270" spans="5:5" s="2" customFormat="1">
      <c r="E270" s="41"/>
    </row>
    <row r="271" spans="5:5" s="2" customFormat="1">
      <c r="E271" s="41"/>
    </row>
    <row r="272" spans="5:5" s="2" customFormat="1">
      <c r="E272" s="41"/>
    </row>
    <row r="273" spans="5:5" s="2" customFormat="1">
      <c r="E273" s="41"/>
    </row>
    <row r="274" spans="5:5" s="2" customFormat="1">
      <c r="E274" s="41"/>
    </row>
    <row r="275" spans="5:5" s="2" customFormat="1">
      <c r="E275" s="41"/>
    </row>
    <row r="276" spans="5:5" s="2" customFormat="1">
      <c r="E276" s="41"/>
    </row>
    <row r="277" spans="5:5" s="2" customFormat="1">
      <c r="E277" s="41"/>
    </row>
    <row r="278" spans="5:5" s="2" customFormat="1">
      <c r="E278" s="41"/>
    </row>
    <row r="279" spans="5:5" s="2" customFormat="1">
      <c r="E279" s="41"/>
    </row>
    <row r="280" spans="5:5" s="2" customFormat="1">
      <c r="E280" s="41"/>
    </row>
    <row r="281" spans="5:5" s="2" customFormat="1">
      <c r="E281" s="41"/>
    </row>
    <row r="282" spans="5:5" s="2" customFormat="1">
      <c r="E282" s="41"/>
    </row>
    <row r="283" spans="5:5" s="2" customFormat="1">
      <c r="E283" s="41"/>
    </row>
    <row r="284" spans="5:5" s="2" customFormat="1">
      <c r="E284" s="41"/>
    </row>
    <row r="285" spans="5:5" s="2" customFormat="1">
      <c r="E285" s="41"/>
    </row>
    <row r="286" spans="5:5" s="2" customFormat="1">
      <c r="E286" s="41"/>
    </row>
    <row r="287" spans="5:5" s="2" customFormat="1">
      <c r="E287" s="41"/>
    </row>
    <row r="288" spans="5:5" s="2" customFormat="1">
      <c r="E288" s="41"/>
    </row>
    <row r="289" spans="5:5" s="2" customFormat="1">
      <c r="E289" s="41"/>
    </row>
    <row r="290" spans="5:5" s="2" customFormat="1">
      <c r="E290" s="41"/>
    </row>
    <row r="291" spans="5:5" s="2" customFormat="1">
      <c r="E291" s="41"/>
    </row>
    <row r="292" spans="5:5" s="2" customFormat="1">
      <c r="E292" s="41"/>
    </row>
    <row r="293" spans="5:5" s="2" customFormat="1">
      <c r="E293" s="41"/>
    </row>
    <row r="294" spans="5:5" s="2" customFormat="1">
      <c r="E294" s="41"/>
    </row>
    <row r="295" spans="5:5" s="2" customFormat="1">
      <c r="E295" s="41"/>
    </row>
    <row r="296" spans="5:5" s="2" customFormat="1">
      <c r="E296" s="41"/>
    </row>
    <row r="297" spans="5:5" s="2" customFormat="1">
      <c r="E297" s="41"/>
    </row>
    <row r="298" spans="5:5" s="2" customFormat="1">
      <c r="E298" s="41"/>
    </row>
    <row r="299" spans="5:5" s="2" customFormat="1">
      <c r="E299" s="41"/>
    </row>
    <row r="300" spans="5:5" s="2" customFormat="1">
      <c r="E300" s="41"/>
    </row>
    <row r="301" spans="5:5" s="2" customFormat="1">
      <c r="E301" s="41"/>
    </row>
    <row r="302" spans="5:5" s="2" customFormat="1">
      <c r="E302" s="41"/>
    </row>
    <row r="303" spans="5:5" s="2" customFormat="1">
      <c r="E303" s="41"/>
    </row>
    <row r="304" spans="5:5" s="2" customFormat="1">
      <c r="E304" s="41"/>
    </row>
    <row r="305" spans="5:5" s="2" customFormat="1">
      <c r="E305" s="41"/>
    </row>
    <row r="306" spans="5:5" s="2" customFormat="1">
      <c r="E306" s="41"/>
    </row>
    <row r="307" spans="5:5" s="2" customFormat="1">
      <c r="E307" s="41"/>
    </row>
    <row r="308" spans="5:5" s="2" customFormat="1">
      <c r="E308" s="41"/>
    </row>
    <row r="309" spans="5:5" s="2" customFormat="1">
      <c r="E309" s="41"/>
    </row>
    <row r="310" spans="5:5" s="2" customFormat="1">
      <c r="E310" s="41"/>
    </row>
    <row r="311" spans="5:5" s="2" customFormat="1">
      <c r="E311" s="41"/>
    </row>
    <row r="312" spans="5:5" s="2" customFormat="1">
      <c r="E312" s="41"/>
    </row>
    <row r="313" spans="5:5" s="2" customFormat="1">
      <c r="E313" s="41"/>
    </row>
    <row r="314" spans="5:5" s="2" customFormat="1">
      <c r="E314" s="41"/>
    </row>
    <row r="315" spans="5:5" s="2" customFormat="1">
      <c r="E315" s="41"/>
    </row>
    <row r="316" spans="5:5" s="2" customFormat="1">
      <c r="E316" s="41"/>
    </row>
    <row r="317" spans="5:5" s="2" customFormat="1">
      <c r="E317" s="41"/>
    </row>
    <row r="318" spans="5:5" s="2" customFormat="1">
      <c r="E318" s="41"/>
    </row>
    <row r="319" spans="5:5" s="2" customFormat="1">
      <c r="E319" s="41"/>
    </row>
    <row r="320" spans="5:5" s="2" customFormat="1">
      <c r="E320" s="41"/>
    </row>
    <row r="321" spans="5:5" s="2" customFormat="1">
      <c r="E321" s="41"/>
    </row>
    <row r="322" spans="5:5" s="2" customFormat="1">
      <c r="E322" s="41"/>
    </row>
    <row r="323" spans="5:5" s="2" customFormat="1">
      <c r="E323" s="41"/>
    </row>
    <row r="324" spans="5:5" s="2" customFormat="1">
      <c r="E324" s="41"/>
    </row>
    <row r="325" spans="5:5" s="2" customFormat="1">
      <c r="E325" s="41"/>
    </row>
    <row r="326" spans="5:5" s="2" customFormat="1">
      <c r="E326" s="41"/>
    </row>
    <row r="327" spans="5:5" s="2" customFormat="1">
      <c r="E327" s="41"/>
    </row>
    <row r="328" spans="5:5" s="2" customFormat="1">
      <c r="E328" s="41"/>
    </row>
    <row r="329" spans="5:5" s="2" customFormat="1">
      <c r="E329" s="41"/>
    </row>
    <row r="330" spans="5:5" s="2" customFormat="1">
      <c r="E330" s="41"/>
    </row>
    <row r="331" spans="5:5" s="2" customFormat="1">
      <c r="E331" s="41"/>
    </row>
    <row r="332" spans="5:5" s="2" customFormat="1">
      <c r="E332" s="41"/>
    </row>
    <row r="333" spans="5:5" s="2" customFormat="1">
      <c r="E333" s="41"/>
    </row>
    <row r="334" spans="5:5" s="2" customFormat="1">
      <c r="E334" s="41"/>
    </row>
    <row r="335" spans="5:5" s="2" customFormat="1">
      <c r="E335" s="41"/>
    </row>
    <row r="336" spans="5:5" s="2" customFormat="1">
      <c r="E336" s="41"/>
    </row>
    <row r="337" spans="5:5" s="2" customFormat="1">
      <c r="E337" s="41"/>
    </row>
    <row r="338" spans="5:5" s="2" customFormat="1">
      <c r="E338" s="41"/>
    </row>
    <row r="339" spans="5:5" s="2" customFormat="1">
      <c r="E339" s="41"/>
    </row>
    <row r="340" spans="5:5" s="2" customFormat="1">
      <c r="E340" s="41"/>
    </row>
    <row r="341" spans="5:5" s="2" customFormat="1">
      <c r="E341" s="41"/>
    </row>
    <row r="342" spans="5:5" s="2" customFormat="1">
      <c r="E342" s="41"/>
    </row>
    <row r="343" spans="5:5" s="2" customFormat="1">
      <c r="E343" s="41"/>
    </row>
    <row r="344" spans="5:5" s="2" customFormat="1">
      <c r="E344" s="41"/>
    </row>
    <row r="345" spans="5:5" s="2" customFormat="1">
      <c r="E345" s="41"/>
    </row>
    <row r="346" spans="5:5" s="2" customFormat="1">
      <c r="E346" s="41"/>
    </row>
    <row r="347" spans="5:5" s="2" customFormat="1">
      <c r="E347" s="41"/>
    </row>
    <row r="348" spans="5:5" s="2" customFormat="1">
      <c r="E348" s="41"/>
    </row>
    <row r="349" spans="5:5" s="2" customFormat="1">
      <c r="E349" s="41"/>
    </row>
    <row r="350" spans="5:5" s="2" customFormat="1">
      <c r="E350" s="41"/>
    </row>
    <row r="351" spans="5:5" s="2" customFormat="1">
      <c r="E351" s="41"/>
    </row>
    <row r="352" spans="5:5" s="2" customFormat="1">
      <c r="E352" s="41"/>
    </row>
    <row r="353" spans="5:5" s="2" customFormat="1">
      <c r="E353" s="41"/>
    </row>
    <row r="354" spans="5:5" s="2" customFormat="1">
      <c r="E354" s="41"/>
    </row>
    <row r="355" spans="5:5" s="2" customFormat="1">
      <c r="E355" s="41"/>
    </row>
    <row r="356" spans="5:5" s="2" customFormat="1">
      <c r="E356" s="41"/>
    </row>
    <row r="357" spans="5:5" s="2" customFormat="1">
      <c r="E357" s="41"/>
    </row>
    <row r="358" spans="5:5" s="2" customFormat="1">
      <c r="E358" s="41"/>
    </row>
    <row r="359" spans="5:5" s="2" customFormat="1">
      <c r="E359" s="41"/>
    </row>
    <row r="360" spans="5:5" s="2" customFormat="1">
      <c r="E360" s="41"/>
    </row>
    <row r="361" spans="5:5" s="2" customFormat="1">
      <c r="E361" s="41"/>
    </row>
    <row r="362" spans="5:5" s="2" customFormat="1">
      <c r="E362" s="41"/>
    </row>
    <row r="363" spans="5:5" s="2" customFormat="1">
      <c r="E363" s="41"/>
    </row>
    <row r="364" spans="5:5" s="2" customFormat="1">
      <c r="E364" s="41"/>
    </row>
    <row r="365" spans="5:5" s="2" customFormat="1">
      <c r="E365" s="41"/>
    </row>
    <row r="366" spans="5:5" s="2" customFormat="1">
      <c r="E366" s="41"/>
    </row>
    <row r="367" spans="5:5" s="2" customFormat="1">
      <c r="E367" s="41"/>
    </row>
    <row r="368" spans="5:5" s="2" customFormat="1">
      <c r="E368" s="41"/>
    </row>
    <row r="369" spans="5:5" s="2" customFormat="1">
      <c r="E369" s="41"/>
    </row>
    <row r="370" spans="5:5" s="2" customFormat="1">
      <c r="E370" s="41"/>
    </row>
    <row r="371" spans="5:5" s="2" customFormat="1">
      <c r="E371" s="41"/>
    </row>
    <row r="372" spans="5:5" s="2" customFormat="1">
      <c r="E372" s="41"/>
    </row>
    <row r="373" spans="5:5" s="2" customFormat="1">
      <c r="E373" s="41"/>
    </row>
    <row r="374" spans="5:5" s="2" customFormat="1">
      <c r="E374" s="41"/>
    </row>
    <row r="375" spans="5:5" s="2" customFormat="1">
      <c r="E375" s="41"/>
    </row>
    <row r="376" spans="5:5" s="2" customFormat="1">
      <c r="E376" s="41"/>
    </row>
    <row r="377" spans="5:5" s="2" customFormat="1">
      <c r="E377" s="41"/>
    </row>
    <row r="378" spans="5:5" s="2" customFormat="1">
      <c r="E378" s="41"/>
    </row>
    <row r="379" spans="5:5" s="2" customFormat="1">
      <c r="E379" s="41"/>
    </row>
    <row r="380" spans="5:5" s="2" customFormat="1">
      <c r="E380" s="41"/>
    </row>
    <row r="381" spans="5:5" s="2" customFormat="1">
      <c r="E381" s="41"/>
    </row>
    <row r="382" spans="5:5" s="2" customFormat="1">
      <c r="E382" s="41"/>
    </row>
    <row r="383" spans="5:5" s="2" customFormat="1">
      <c r="E383" s="41"/>
    </row>
    <row r="384" spans="5:5" s="2" customFormat="1">
      <c r="E384" s="41"/>
    </row>
    <row r="385" spans="5:5" s="2" customFormat="1">
      <c r="E385" s="41"/>
    </row>
    <row r="386" spans="5:5" s="2" customFormat="1">
      <c r="E386" s="41"/>
    </row>
    <row r="387" spans="5:5" s="2" customFormat="1">
      <c r="E387" s="41"/>
    </row>
    <row r="388" spans="5:5" s="2" customFormat="1">
      <c r="E388" s="41"/>
    </row>
    <row r="389" spans="5:5" s="2" customFormat="1">
      <c r="E389" s="41"/>
    </row>
    <row r="390" spans="5:5" s="2" customFormat="1">
      <c r="E390" s="41"/>
    </row>
    <row r="391" spans="5:5" s="2" customFormat="1">
      <c r="E391" s="41"/>
    </row>
    <row r="392" spans="5:5" s="2" customFormat="1">
      <c r="E392" s="41"/>
    </row>
    <row r="393" spans="5:5" s="2" customFormat="1">
      <c r="E393" s="41"/>
    </row>
    <row r="394" spans="5:5" s="2" customFormat="1">
      <c r="E394" s="41"/>
    </row>
    <row r="395" spans="5:5" s="2" customFormat="1">
      <c r="E395" s="41"/>
    </row>
    <row r="396" spans="5:5" s="2" customFormat="1">
      <c r="E396" s="41"/>
    </row>
    <row r="397" spans="5:5" s="2" customFormat="1">
      <c r="E397" s="41"/>
    </row>
    <row r="398" spans="5:5" s="2" customFormat="1">
      <c r="E398" s="41"/>
    </row>
    <row r="399" spans="5:5" s="2" customFormat="1">
      <c r="E399" s="41"/>
    </row>
    <row r="400" spans="5:5" s="2" customFormat="1">
      <c r="E400" s="41"/>
    </row>
    <row r="401" spans="5:5" s="2" customFormat="1">
      <c r="E401" s="41"/>
    </row>
    <row r="402" spans="5:5" s="2" customFormat="1">
      <c r="E402" s="41"/>
    </row>
    <row r="403" spans="5:5" s="2" customFormat="1">
      <c r="E403" s="41"/>
    </row>
    <row r="404" spans="5:5" s="2" customFormat="1">
      <c r="E404" s="41"/>
    </row>
    <row r="405" spans="5:5" s="2" customFormat="1">
      <c r="E405" s="41"/>
    </row>
    <row r="406" spans="5:5" s="2" customFormat="1">
      <c r="E406" s="41"/>
    </row>
    <row r="407" spans="5:5" s="2" customFormat="1">
      <c r="E407" s="41"/>
    </row>
    <row r="408" spans="5:5" s="2" customFormat="1">
      <c r="E408" s="41"/>
    </row>
    <row r="409" spans="5:5" s="2" customFormat="1">
      <c r="E409" s="41"/>
    </row>
    <row r="410" spans="5:5" s="2" customFormat="1">
      <c r="E410" s="41"/>
    </row>
    <row r="411" spans="5:5" s="2" customFormat="1">
      <c r="E411" s="41"/>
    </row>
    <row r="412" spans="5:5" s="2" customFormat="1">
      <c r="E412" s="41"/>
    </row>
    <row r="413" spans="5:5" s="2" customFormat="1">
      <c r="E413" s="41"/>
    </row>
    <row r="414" spans="5:5" s="2" customFormat="1">
      <c r="E414" s="41"/>
    </row>
    <row r="415" spans="5:5" s="2" customFormat="1">
      <c r="E415" s="41"/>
    </row>
    <row r="416" spans="5:5" s="2" customFormat="1">
      <c r="E416" s="41"/>
    </row>
    <row r="417" spans="5:5" s="2" customFormat="1">
      <c r="E417" s="41"/>
    </row>
    <row r="418" spans="5:5" s="2" customFormat="1">
      <c r="E418" s="41"/>
    </row>
    <row r="419" spans="5:5" s="2" customFormat="1">
      <c r="E419" s="41"/>
    </row>
    <row r="420" spans="5:5" s="2" customFormat="1">
      <c r="E420" s="41"/>
    </row>
    <row r="421" spans="5:5" s="2" customFormat="1">
      <c r="E421" s="41"/>
    </row>
    <row r="422" spans="5:5" s="2" customFormat="1">
      <c r="E422" s="41"/>
    </row>
    <row r="423" spans="5:5" s="2" customFormat="1">
      <c r="E423" s="41"/>
    </row>
    <row r="424" spans="5:5" s="2" customFormat="1">
      <c r="E424" s="41"/>
    </row>
    <row r="425" spans="5:5" s="2" customFormat="1">
      <c r="E425" s="41"/>
    </row>
    <row r="426" spans="5:5" s="2" customFormat="1">
      <c r="E426" s="41"/>
    </row>
    <row r="427" spans="5:5" s="2" customFormat="1">
      <c r="E427" s="41"/>
    </row>
    <row r="428" spans="5:5" s="2" customFormat="1">
      <c r="E428" s="41"/>
    </row>
    <row r="429" spans="5:5" s="2" customFormat="1">
      <c r="E429" s="41"/>
    </row>
    <row r="430" spans="5:5" s="2" customFormat="1">
      <c r="E430" s="41"/>
    </row>
    <row r="431" spans="5:5" s="2" customFormat="1">
      <c r="E431" s="41"/>
    </row>
    <row r="432" spans="5:5" s="2" customFormat="1">
      <c r="E432" s="41"/>
    </row>
    <row r="433" spans="5:5" s="2" customFormat="1">
      <c r="E433" s="41"/>
    </row>
    <row r="434" spans="5:5" s="2" customFormat="1">
      <c r="E434" s="41"/>
    </row>
    <row r="435" spans="5:5" s="2" customFormat="1">
      <c r="E435" s="41"/>
    </row>
    <row r="436" spans="5:5" s="2" customFormat="1">
      <c r="E436" s="41"/>
    </row>
    <row r="437" spans="5:5" s="2" customFormat="1">
      <c r="E437" s="41"/>
    </row>
    <row r="438" spans="5:5" s="2" customFormat="1">
      <c r="E438" s="41"/>
    </row>
    <row r="439" spans="5:5" s="2" customFormat="1">
      <c r="E439" s="41"/>
    </row>
    <row r="440" spans="5:5" s="2" customFormat="1">
      <c r="E440" s="41"/>
    </row>
    <row r="441" spans="5:5" s="2" customFormat="1">
      <c r="E441" s="41"/>
    </row>
    <row r="442" spans="5:5" s="2" customFormat="1">
      <c r="E442" s="41"/>
    </row>
    <row r="443" spans="5:5" s="2" customFormat="1">
      <c r="E443" s="41"/>
    </row>
    <row r="444" spans="5:5" s="2" customFormat="1">
      <c r="E444" s="41"/>
    </row>
    <row r="445" spans="5:5" s="2" customFormat="1">
      <c r="E445" s="41"/>
    </row>
    <row r="446" spans="5:5" s="2" customFormat="1">
      <c r="E446" s="41"/>
    </row>
    <row r="447" spans="5:5" s="2" customFormat="1">
      <c r="E447" s="41"/>
    </row>
    <row r="448" spans="5:5" s="2" customFormat="1">
      <c r="E448" s="41"/>
    </row>
    <row r="449" spans="5:5" s="2" customFormat="1">
      <c r="E449" s="41"/>
    </row>
    <row r="450" spans="5:5" s="2" customFormat="1">
      <c r="E450" s="41"/>
    </row>
    <row r="451" spans="5:5" s="2" customFormat="1">
      <c r="E451" s="41"/>
    </row>
    <row r="452" spans="5:5" s="2" customFormat="1">
      <c r="E452" s="41"/>
    </row>
    <row r="453" spans="5:5" s="2" customFormat="1">
      <c r="E453" s="41"/>
    </row>
    <row r="454" spans="5:5" s="2" customFormat="1">
      <c r="E454" s="41"/>
    </row>
    <row r="455" spans="5:5" s="2" customFormat="1">
      <c r="E455" s="41"/>
    </row>
    <row r="456" spans="5:5" s="2" customFormat="1">
      <c r="E456" s="41"/>
    </row>
    <row r="457" spans="5:5" s="2" customFormat="1">
      <c r="E457" s="41"/>
    </row>
    <row r="458" spans="5:5" s="2" customFormat="1">
      <c r="E458" s="41"/>
    </row>
    <row r="459" spans="5:5" s="2" customFormat="1">
      <c r="E459" s="41"/>
    </row>
    <row r="460" spans="5:5" s="2" customFormat="1">
      <c r="E460" s="41"/>
    </row>
    <row r="461" spans="5:5" s="2" customFormat="1">
      <c r="E461" s="41"/>
    </row>
    <row r="462" spans="5:5" s="2" customFormat="1">
      <c r="E462" s="41"/>
    </row>
    <row r="463" spans="5:5" s="2" customFormat="1">
      <c r="E463" s="41"/>
    </row>
    <row r="464" spans="5:5" s="2" customFormat="1">
      <c r="E464" s="41"/>
    </row>
    <row r="465" spans="5:5" s="2" customFormat="1">
      <c r="E465" s="41"/>
    </row>
    <row r="466" spans="5:5" s="2" customFormat="1">
      <c r="E466" s="41"/>
    </row>
    <row r="467" spans="5:5" s="2" customFormat="1">
      <c r="E467" s="41"/>
    </row>
    <row r="468" spans="5:5" s="2" customFormat="1">
      <c r="E468" s="41"/>
    </row>
    <row r="469" spans="5:5" s="2" customFormat="1">
      <c r="E469" s="41"/>
    </row>
    <row r="470" spans="5:5" s="2" customFormat="1">
      <c r="E470" s="41"/>
    </row>
    <row r="471" spans="5:5" s="2" customFormat="1">
      <c r="E471" s="41"/>
    </row>
    <row r="472" spans="5:5" s="2" customFormat="1">
      <c r="E472" s="41"/>
    </row>
    <row r="473" spans="5:5" s="2" customFormat="1">
      <c r="E473" s="41"/>
    </row>
    <row r="474" spans="5:5" s="2" customFormat="1">
      <c r="E474" s="41"/>
    </row>
    <row r="475" spans="5:5" s="2" customFormat="1">
      <c r="E475" s="41"/>
    </row>
    <row r="476" spans="5:5" s="2" customFormat="1">
      <c r="E476" s="41"/>
    </row>
    <row r="477" spans="5:5" s="2" customFormat="1">
      <c r="E477" s="41"/>
    </row>
    <row r="478" spans="5:5" s="2" customFormat="1">
      <c r="E478" s="41"/>
    </row>
    <row r="479" spans="5:5" s="2" customFormat="1">
      <c r="E479" s="41"/>
    </row>
    <row r="480" spans="5:5" s="2" customFormat="1">
      <c r="E480" s="41"/>
    </row>
    <row r="481" spans="5:5" s="2" customFormat="1">
      <c r="E481" s="41"/>
    </row>
    <row r="482" spans="5:5" s="2" customFormat="1">
      <c r="E482" s="41"/>
    </row>
    <row r="483" spans="5:5" s="2" customFormat="1">
      <c r="E483" s="41"/>
    </row>
    <row r="484" spans="5:5" s="2" customFormat="1">
      <c r="E484" s="41"/>
    </row>
    <row r="485" spans="5:5" s="2" customFormat="1">
      <c r="E485" s="41"/>
    </row>
    <row r="486" spans="5:5" s="2" customFormat="1">
      <c r="E486" s="41"/>
    </row>
    <row r="487" spans="5:5" s="2" customFormat="1">
      <c r="E487" s="41"/>
    </row>
    <row r="488" spans="5:5" s="2" customFormat="1">
      <c r="E488" s="41"/>
    </row>
    <row r="489" spans="5:5" s="2" customFormat="1">
      <c r="E489" s="41"/>
    </row>
    <row r="490" spans="5:5" s="2" customFormat="1">
      <c r="E490" s="41"/>
    </row>
    <row r="491" spans="5:5" s="2" customFormat="1">
      <c r="E491" s="41"/>
    </row>
    <row r="492" spans="5:5" s="2" customFormat="1">
      <c r="E492" s="41"/>
    </row>
    <row r="493" spans="5:5" s="2" customFormat="1">
      <c r="E493" s="41"/>
    </row>
    <row r="494" spans="5:5" s="2" customFormat="1">
      <c r="E494" s="41"/>
    </row>
    <row r="495" spans="5:5" s="2" customFormat="1">
      <c r="E495" s="41"/>
    </row>
    <row r="496" spans="5:5" s="2" customFormat="1">
      <c r="E496" s="41"/>
    </row>
    <row r="497" spans="5:5" s="2" customFormat="1">
      <c r="E497" s="41"/>
    </row>
    <row r="498" spans="5:5" s="2" customFormat="1">
      <c r="E498" s="41"/>
    </row>
    <row r="499" spans="5:5" s="2" customFormat="1">
      <c r="E499" s="41"/>
    </row>
    <row r="500" spans="5:5" s="2" customFormat="1">
      <c r="E500" s="41"/>
    </row>
    <row r="501" spans="5:5" s="2" customFormat="1">
      <c r="E501" s="41"/>
    </row>
    <row r="502" spans="5:5" s="2" customFormat="1">
      <c r="E502" s="41"/>
    </row>
    <row r="503" spans="5:5" s="2" customFormat="1">
      <c r="E503" s="41"/>
    </row>
    <row r="504" spans="5:5" s="2" customFormat="1">
      <c r="E504" s="41"/>
    </row>
    <row r="505" spans="5:5" s="2" customFormat="1">
      <c r="E505" s="41"/>
    </row>
    <row r="506" spans="5:5" s="2" customFormat="1">
      <c r="E506" s="41"/>
    </row>
    <row r="507" spans="5:5" s="2" customFormat="1">
      <c r="E507" s="41"/>
    </row>
    <row r="508" spans="5:5" s="2" customFormat="1">
      <c r="E508" s="41"/>
    </row>
    <row r="509" spans="5:5" s="2" customFormat="1">
      <c r="E509" s="41"/>
    </row>
    <row r="510" spans="5:5" s="2" customFormat="1">
      <c r="E510" s="41"/>
    </row>
    <row r="511" spans="5:5" s="2" customFormat="1">
      <c r="E511" s="41"/>
    </row>
    <row r="512" spans="5:5" s="2" customFormat="1">
      <c r="E512" s="41"/>
    </row>
    <row r="513" spans="5:5" s="2" customFormat="1">
      <c r="E513" s="41"/>
    </row>
    <row r="514" spans="5:5" s="2" customFormat="1">
      <c r="E514" s="41"/>
    </row>
    <row r="515" spans="5:5" s="2" customFormat="1">
      <c r="E515" s="41"/>
    </row>
    <row r="516" spans="5:5" s="2" customFormat="1">
      <c r="E516" s="41"/>
    </row>
    <row r="517" spans="5:5" s="2" customFormat="1">
      <c r="E517" s="41"/>
    </row>
    <row r="518" spans="5:5" s="2" customFormat="1">
      <c r="E518" s="41"/>
    </row>
    <row r="519" spans="5:5" s="2" customFormat="1">
      <c r="E519" s="41"/>
    </row>
    <row r="520" spans="5:5" s="2" customFormat="1">
      <c r="E520" s="41"/>
    </row>
    <row r="521" spans="5:5" s="2" customFormat="1">
      <c r="E521" s="41"/>
    </row>
    <row r="522" spans="5:5" s="2" customFormat="1">
      <c r="E522" s="41"/>
    </row>
    <row r="523" spans="5:5" s="2" customFormat="1">
      <c r="E523" s="41"/>
    </row>
    <row r="524" spans="5:5" s="2" customFormat="1">
      <c r="E524" s="41"/>
    </row>
    <row r="525" spans="5:5" s="2" customFormat="1">
      <c r="E525" s="41"/>
    </row>
    <row r="526" spans="5:5" s="2" customFormat="1">
      <c r="E526" s="41"/>
    </row>
    <row r="527" spans="5:5" s="2" customFormat="1">
      <c r="E527" s="41"/>
    </row>
    <row r="528" spans="5:5" s="2" customFormat="1">
      <c r="E528" s="41"/>
    </row>
    <row r="529" spans="5:5" s="2" customFormat="1">
      <c r="E529" s="41"/>
    </row>
    <row r="530" spans="5:5" s="2" customFormat="1">
      <c r="E530" s="41"/>
    </row>
    <row r="531" spans="5:5" s="2" customFormat="1">
      <c r="E531" s="41"/>
    </row>
    <row r="532" spans="5:5" s="2" customFormat="1">
      <c r="E532" s="41"/>
    </row>
    <row r="533" spans="5:5" s="2" customFormat="1">
      <c r="E533" s="41"/>
    </row>
    <row r="534" spans="5:5" s="2" customFormat="1">
      <c r="E534" s="41"/>
    </row>
    <row r="535" spans="5:5" s="2" customFormat="1">
      <c r="E535" s="41"/>
    </row>
    <row r="536" spans="5:5" s="2" customFormat="1">
      <c r="E536" s="41"/>
    </row>
    <row r="537" spans="5:5" s="2" customFormat="1">
      <c r="E537" s="41"/>
    </row>
    <row r="538" spans="5:5" s="2" customFormat="1">
      <c r="E538" s="41"/>
    </row>
    <row r="539" spans="5:5" s="2" customFormat="1">
      <c r="E539" s="41"/>
    </row>
    <row r="540" spans="5:5" s="2" customFormat="1">
      <c r="E540" s="41"/>
    </row>
    <row r="541" spans="5:5" s="2" customFormat="1">
      <c r="E541" s="41"/>
    </row>
    <row r="542" spans="5:5" s="2" customFormat="1">
      <c r="E542" s="41"/>
    </row>
    <row r="543" spans="5:5" s="2" customFormat="1">
      <c r="E543" s="41"/>
    </row>
    <row r="544" spans="5:5" s="2" customFormat="1">
      <c r="E544" s="41"/>
    </row>
    <row r="545" spans="5:5" s="2" customFormat="1">
      <c r="E545" s="41"/>
    </row>
    <row r="546" spans="5:5" s="2" customFormat="1">
      <c r="E546" s="41"/>
    </row>
    <row r="547" spans="5:5" s="2" customFormat="1">
      <c r="E547" s="41"/>
    </row>
    <row r="548" spans="5:5" s="2" customFormat="1">
      <c r="E548" s="41"/>
    </row>
    <row r="549" spans="5:5" s="2" customFormat="1">
      <c r="E549" s="41"/>
    </row>
    <row r="550" spans="5:5" s="2" customFormat="1">
      <c r="E550" s="41"/>
    </row>
    <row r="551" spans="5:5" s="2" customFormat="1">
      <c r="E551" s="41"/>
    </row>
    <row r="552" spans="5:5" s="2" customFormat="1">
      <c r="E552" s="41"/>
    </row>
    <row r="553" spans="5:5" s="2" customFormat="1">
      <c r="E553" s="41"/>
    </row>
    <row r="554" spans="5:5" s="2" customFormat="1">
      <c r="E554" s="41"/>
    </row>
    <row r="555" spans="5:5" s="2" customFormat="1">
      <c r="E555" s="41"/>
    </row>
    <row r="556" spans="5:5" s="2" customFormat="1">
      <c r="E556" s="41"/>
    </row>
    <row r="557" spans="5:5" s="2" customFormat="1">
      <c r="E557" s="41"/>
    </row>
    <row r="558" spans="5:5" s="2" customFormat="1">
      <c r="E558" s="41"/>
    </row>
    <row r="559" spans="5:5" s="2" customFormat="1">
      <c r="E559" s="41"/>
    </row>
    <row r="560" spans="5:5" s="2" customFormat="1">
      <c r="E560" s="41"/>
    </row>
    <row r="561" spans="5:5" s="2" customFormat="1">
      <c r="E561" s="41"/>
    </row>
    <row r="562" spans="5:5" s="2" customFormat="1">
      <c r="E562" s="41"/>
    </row>
    <row r="563" spans="5:5" s="2" customFormat="1">
      <c r="E563" s="41"/>
    </row>
    <row r="564" spans="5:5" s="2" customFormat="1">
      <c r="E564" s="41"/>
    </row>
    <row r="565" spans="5:5" s="2" customFormat="1">
      <c r="E565" s="41"/>
    </row>
    <row r="566" spans="5:5" s="2" customFormat="1">
      <c r="E566" s="41"/>
    </row>
    <row r="567" spans="5:5" s="2" customFormat="1">
      <c r="E567" s="41"/>
    </row>
    <row r="568" spans="5:5" s="2" customFormat="1">
      <c r="E568" s="41"/>
    </row>
    <row r="569" spans="5:5" s="2" customFormat="1">
      <c r="E569" s="41"/>
    </row>
    <row r="570" spans="5:5" s="2" customFormat="1">
      <c r="E570" s="41"/>
    </row>
    <row r="571" spans="5:5" s="2" customFormat="1">
      <c r="E571" s="41"/>
    </row>
    <row r="572" spans="5:5" s="2" customFormat="1">
      <c r="E572" s="41"/>
    </row>
    <row r="573" spans="5:5" s="2" customFormat="1">
      <c r="E573" s="41"/>
    </row>
    <row r="574" spans="5:5" s="2" customFormat="1">
      <c r="E574" s="41"/>
    </row>
    <row r="575" spans="5:5" s="2" customFormat="1">
      <c r="E575" s="41"/>
    </row>
    <row r="576" spans="5:5" s="2" customFormat="1">
      <c r="E576" s="41"/>
    </row>
    <row r="577" spans="5:5" s="2" customFormat="1">
      <c r="E577" s="41"/>
    </row>
    <row r="578" spans="5:5" s="2" customFormat="1">
      <c r="E578" s="41"/>
    </row>
    <row r="579" spans="5:5" s="2" customFormat="1">
      <c r="E579" s="41"/>
    </row>
    <row r="580" spans="5:5" s="2" customFormat="1">
      <c r="E580" s="41"/>
    </row>
    <row r="581" spans="5:5" s="2" customFormat="1">
      <c r="E581" s="41"/>
    </row>
    <row r="582" spans="5:5" s="2" customFormat="1">
      <c r="E582" s="41"/>
    </row>
    <row r="583" spans="5:5" s="2" customFormat="1">
      <c r="E583" s="41"/>
    </row>
    <row r="584" spans="5:5" s="2" customFormat="1">
      <c r="E584" s="41"/>
    </row>
    <row r="585" spans="5:5" s="2" customFormat="1">
      <c r="E585" s="41"/>
    </row>
    <row r="586" spans="5:5" s="2" customFormat="1">
      <c r="E586" s="41"/>
    </row>
    <row r="587" spans="5:5" s="2" customFormat="1">
      <c r="E587" s="41"/>
    </row>
    <row r="588" spans="5:5" s="2" customFormat="1">
      <c r="E588" s="41"/>
    </row>
    <row r="589" spans="5:5" s="2" customFormat="1">
      <c r="E589" s="41"/>
    </row>
    <row r="590" spans="5:5" s="2" customFormat="1">
      <c r="E590" s="41"/>
    </row>
    <row r="591" spans="5:5" s="2" customFormat="1">
      <c r="E591" s="41"/>
    </row>
    <row r="592" spans="5:5" s="2" customFormat="1">
      <c r="E592" s="41"/>
    </row>
    <row r="593" spans="5:5" s="2" customFormat="1">
      <c r="E593" s="41"/>
    </row>
    <row r="594" spans="5:5" s="2" customFormat="1">
      <c r="E594" s="41"/>
    </row>
    <row r="595" spans="5:5" s="2" customFormat="1">
      <c r="E595" s="41"/>
    </row>
    <row r="596" spans="5:5" s="2" customFormat="1">
      <c r="E596" s="41"/>
    </row>
    <row r="597" spans="5:5" s="2" customFormat="1">
      <c r="E597" s="41"/>
    </row>
    <row r="598" spans="5:5" s="2" customFormat="1">
      <c r="E598" s="41"/>
    </row>
    <row r="599" spans="5:5" s="2" customFormat="1">
      <c r="E599" s="41"/>
    </row>
    <row r="600" spans="5:5" s="2" customFormat="1">
      <c r="E600" s="41"/>
    </row>
    <row r="601" spans="5:5" s="2" customFormat="1">
      <c r="E601" s="41"/>
    </row>
    <row r="602" spans="5:5" s="2" customFormat="1">
      <c r="E602" s="41"/>
    </row>
    <row r="603" spans="5:5" s="2" customFormat="1">
      <c r="E603" s="41"/>
    </row>
    <row r="604" spans="5:5" s="2" customFormat="1">
      <c r="E604" s="41"/>
    </row>
    <row r="605" spans="5:5" s="2" customFormat="1">
      <c r="E605" s="41"/>
    </row>
    <row r="606" spans="5:5" s="2" customFormat="1">
      <c r="E606" s="41"/>
    </row>
    <row r="607" spans="5:5" s="2" customFormat="1">
      <c r="E607" s="41"/>
    </row>
    <row r="608" spans="5:5" s="2" customFormat="1">
      <c r="E608" s="41"/>
    </row>
    <row r="609" spans="5:5" s="2" customFormat="1">
      <c r="E609" s="41"/>
    </row>
    <row r="610" spans="5:5" s="2" customFormat="1">
      <c r="E610" s="41"/>
    </row>
    <row r="611" spans="5:5" s="2" customFormat="1">
      <c r="E611" s="41"/>
    </row>
    <row r="612" spans="5:5" s="2" customFormat="1">
      <c r="E612" s="41"/>
    </row>
    <row r="613" spans="5:5" s="2" customFormat="1">
      <c r="E613" s="41"/>
    </row>
    <row r="614" spans="5:5" s="2" customFormat="1">
      <c r="E614" s="41"/>
    </row>
    <row r="615" spans="5:5" s="2" customFormat="1">
      <c r="E615" s="41"/>
    </row>
    <row r="616" spans="5:5" s="2" customFormat="1">
      <c r="E616" s="41"/>
    </row>
    <row r="617" spans="5:5" s="2" customFormat="1">
      <c r="E617" s="41"/>
    </row>
    <row r="618" spans="5:5" s="2" customFormat="1">
      <c r="E618" s="41"/>
    </row>
    <row r="619" spans="5:5" s="2" customFormat="1">
      <c r="E619" s="41"/>
    </row>
    <row r="620" spans="5:5" s="2" customFormat="1">
      <c r="E620" s="41"/>
    </row>
    <row r="621" spans="5:5" s="2" customFormat="1">
      <c r="E621" s="41"/>
    </row>
    <row r="622" spans="5:5" s="2" customFormat="1">
      <c r="E622" s="41"/>
    </row>
    <row r="623" spans="5:5" s="2" customFormat="1">
      <c r="E623" s="41"/>
    </row>
    <row r="624" spans="5:5" s="2" customFormat="1">
      <c r="E624" s="41"/>
    </row>
    <row r="625" spans="5:5" s="2" customFormat="1">
      <c r="E625" s="41"/>
    </row>
    <row r="626" spans="5:5" s="2" customFormat="1">
      <c r="E626" s="41"/>
    </row>
    <row r="627" spans="5:5" s="2" customFormat="1">
      <c r="E627" s="41"/>
    </row>
    <row r="628" spans="5:5" s="2" customFormat="1">
      <c r="E628" s="41"/>
    </row>
    <row r="629" spans="5:5" s="2" customFormat="1">
      <c r="E629" s="41"/>
    </row>
    <row r="630" spans="5:5" s="2" customFormat="1">
      <c r="E630" s="41"/>
    </row>
    <row r="631" spans="5:5" s="2" customFormat="1">
      <c r="E631" s="41"/>
    </row>
    <row r="632" spans="5:5" s="2" customFormat="1">
      <c r="E632" s="41"/>
    </row>
    <row r="633" spans="5:5" s="2" customFormat="1">
      <c r="E633" s="41"/>
    </row>
    <row r="634" spans="5:5" s="2" customFormat="1">
      <c r="E634" s="41"/>
    </row>
    <row r="635" spans="5:5" s="2" customFormat="1">
      <c r="E635" s="41"/>
    </row>
    <row r="636" spans="5:5" s="2" customFormat="1">
      <c r="E636" s="41"/>
    </row>
    <row r="637" spans="5:5" s="2" customFormat="1">
      <c r="E637" s="41"/>
    </row>
    <row r="638" spans="5:5" s="2" customFormat="1">
      <c r="E638" s="41"/>
    </row>
    <row r="639" spans="5:5" s="2" customFormat="1">
      <c r="E639" s="41"/>
    </row>
    <row r="640" spans="5:5" s="2" customFormat="1">
      <c r="E640" s="41"/>
    </row>
    <row r="641" spans="5:5" s="2" customFormat="1">
      <c r="E641" s="41"/>
    </row>
    <row r="642" spans="5:5" s="2" customFormat="1">
      <c r="E642" s="41"/>
    </row>
    <row r="643" spans="5:5" s="2" customFormat="1">
      <c r="E643" s="41"/>
    </row>
    <row r="644" spans="5:5" s="2" customFormat="1">
      <c r="E644" s="41"/>
    </row>
    <row r="645" spans="5:5" s="2" customFormat="1">
      <c r="E645" s="41"/>
    </row>
    <row r="646" spans="5:5" s="2" customFormat="1">
      <c r="E646" s="41"/>
    </row>
    <row r="647" spans="5:5" s="2" customFormat="1">
      <c r="E647" s="41"/>
    </row>
    <row r="648" spans="5:5" s="2" customFormat="1">
      <c r="E648" s="41"/>
    </row>
    <row r="649" spans="5:5" s="2" customFormat="1">
      <c r="E649" s="41"/>
    </row>
    <row r="650" spans="5:5" s="2" customFormat="1">
      <c r="E650" s="41"/>
    </row>
    <row r="651" spans="5:5" s="2" customFormat="1">
      <c r="E651" s="41"/>
    </row>
    <row r="652" spans="5:5" s="2" customFormat="1">
      <c r="E652" s="41"/>
    </row>
    <row r="653" spans="5:5" s="2" customFormat="1">
      <c r="E653" s="41"/>
    </row>
    <row r="654" spans="5:5" s="2" customFormat="1">
      <c r="E654" s="41"/>
    </row>
    <row r="655" spans="5:5" s="2" customFormat="1">
      <c r="E655" s="41"/>
    </row>
    <row r="656" spans="5:5" s="2" customFormat="1">
      <c r="E656" s="41"/>
    </row>
    <row r="657" spans="5:5" s="2" customFormat="1">
      <c r="E657" s="41"/>
    </row>
    <row r="658" spans="5:5" s="2" customFormat="1">
      <c r="E658" s="41"/>
    </row>
    <row r="659" spans="5:5" s="2" customFormat="1">
      <c r="E659" s="41"/>
    </row>
    <row r="660" spans="5:5" s="2" customFormat="1">
      <c r="E660" s="41"/>
    </row>
    <row r="661" spans="5:5" s="2" customFormat="1">
      <c r="E661" s="41"/>
    </row>
    <row r="662" spans="5:5" s="2" customFormat="1">
      <c r="E662" s="41"/>
    </row>
    <row r="663" spans="5:5" s="2" customFormat="1">
      <c r="E663" s="41"/>
    </row>
    <row r="664" spans="5:5" s="2" customFormat="1">
      <c r="E664" s="41"/>
    </row>
    <row r="665" spans="5:5" s="2" customFormat="1">
      <c r="E665" s="41"/>
    </row>
    <row r="666" spans="5:5" s="2" customFormat="1">
      <c r="E666" s="41"/>
    </row>
    <row r="667" spans="5:5" s="2" customFormat="1">
      <c r="E667" s="41"/>
    </row>
    <row r="668" spans="5:5" s="2" customFormat="1">
      <c r="E668" s="41"/>
    </row>
    <row r="669" spans="5:5" s="2" customFormat="1">
      <c r="E669" s="41"/>
    </row>
    <row r="670" spans="5:5" s="2" customFormat="1">
      <c r="E670" s="41"/>
    </row>
    <row r="671" spans="5:5" s="2" customFormat="1">
      <c r="E671" s="41"/>
    </row>
    <row r="672" spans="5:5" s="2" customFormat="1">
      <c r="E672" s="41"/>
    </row>
    <row r="673" spans="5:5" s="2" customFormat="1">
      <c r="E673" s="41"/>
    </row>
    <row r="674" spans="5:5" s="2" customFormat="1">
      <c r="E674" s="41"/>
    </row>
    <row r="675" spans="5:5" s="2" customFormat="1">
      <c r="E675" s="41"/>
    </row>
    <row r="676" spans="5:5" s="2" customFormat="1">
      <c r="E676" s="41"/>
    </row>
    <row r="677" spans="5:5" s="2" customFormat="1">
      <c r="E677" s="41"/>
    </row>
    <row r="678" spans="5:5" s="2" customFormat="1">
      <c r="E678" s="41"/>
    </row>
    <row r="679" spans="5:5" s="2" customFormat="1">
      <c r="E679" s="41"/>
    </row>
    <row r="680" spans="5:5" s="2" customFormat="1">
      <c r="E680" s="41"/>
    </row>
    <row r="681" spans="5:5" s="2" customFormat="1">
      <c r="E681" s="41"/>
    </row>
    <row r="682" spans="5:5" s="2" customFormat="1">
      <c r="E682" s="41"/>
    </row>
    <row r="683" spans="5:5" s="2" customFormat="1">
      <c r="E683" s="41"/>
    </row>
    <row r="684" spans="5:5" s="2" customFormat="1">
      <c r="E684" s="41"/>
    </row>
    <row r="685" spans="5:5" s="2" customFormat="1">
      <c r="E685" s="41"/>
    </row>
    <row r="686" spans="5:5" s="2" customFormat="1">
      <c r="E686" s="41"/>
    </row>
    <row r="687" spans="5:5" s="2" customFormat="1">
      <c r="E687" s="41"/>
    </row>
    <row r="688" spans="5:5" s="2" customFormat="1">
      <c r="E688" s="41"/>
    </row>
    <row r="689" spans="5:5" s="2" customFormat="1">
      <c r="E689" s="41"/>
    </row>
    <row r="690" spans="5:5" s="2" customFormat="1">
      <c r="E690" s="41"/>
    </row>
    <row r="691" spans="5:5" s="2" customFormat="1">
      <c r="E691" s="41"/>
    </row>
    <row r="692" spans="5:5" s="2" customFormat="1">
      <c r="E692" s="41"/>
    </row>
    <row r="693" spans="5:5" s="2" customFormat="1">
      <c r="E693" s="41"/>
    </row>
    <row r="694" spans="5:5" s="2" customFormat="1">
      <c r="E694" s="41"/>
    </row>
    <row r="695" spans="5:5" s="2" customFormat="1">
      <c r="E695" s="41"/>
    </row>
    <row r="696" spans="5:5" s="2" customFormat="1">
      <c r="E696" s="41"/>
    </row>
    <row r="697" spans="5:5" s="2" customFormat="1">
      <c r="E697" s="41"/>
    </row>
    <row r="698" spans="5:5" s="2" customFormat="1">
      <c r="E698" s="41"/>
    </row>
    <row r="699" spans="5:5" s="2" customFormat="1">
      <c r="E699" s="41"/>
    </row>
    <row r="700" spans="5:5" s="2" customFormat="1">
      <c r="E700" s="41"/>
    </row>
    <row r="701" spans="5:5" s="2" customFormat="1">
      <c r="E701" s="41"/>
    </row>
    <row r="702" spans="5:5" s="2" customFormat="1">
      <c r="E702" s="41"/>
    </row>
    <row r="703" spans="5:5" s="2" customFormat="1">
      <c r="E703" s="41"/>
    </row>
    <row r="704" spans="5:5" s="2" customFormat="1">
      <c r="E704" s="41"/>
    </row>
    <row r="705" spans="5:5" s="2" customFormat="1">
      <c r="E705" s="41"/>
    </row>
    <row r="706" spans="5:5" s="2" customFormat="1">
      <c r="E706" s="41"/>
    </row>
    <row r="707" spans="5:5" s="2" customFormat="1">
      <c r="E707" s="41"/>
    </row>
    <row r="708" spans="5:5" s="2" customFormat="1">
      <c r="E708" s="41"/>
    </row>
    <row r="709" spans="5:5" s="2" customFormat="1">
      <c r="E709" s="41"/>
    </row>
    <row r="710" spans="5:5" s="2" customFormat="1">
      <c r="E710" s="41"/>
    </row>
    <row r="711" spans="5:5" s="2" customFormat="1">
      <c r="E711" s="41"/>
    </row>
    <row r="712" spans="5:5" s="2" customFormat="1">
      <c r="E712" s="41"/>
    </row>
    <row r="713" spans="5:5" s="2" customFormat="1">
      <c r="E713" s="41"/>
    </row>
    <row r="714" spans="5:5" s="2" customFormat="1">
      <c r="E714" s="41"/>
    </row>
    <row r="715" spans="5:5" s="2" customFormat="1">
      <c r="E715" s="41"/>
    </row>
    <row r="716" spans="5:5" s="2" customFormat="1">
      <c r="E716" s="41"/>
    </row>
    <row r="717" spans="5:5" s="2" customFormat="1">
      <c r="E717" s="41"/>
    </row>
    <row r="718" spans="5:5" s="2" customFormat="1">
      <c r="E718" s="41"/>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R31" sqref="R31:R3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4"/>
      <c r="C3" s="105"/>
      <c r="D3" s="105"/>
      <c r="E3" s="105"/>
      <c r="F3" s="105"/>
      <c r="G3" s="105"/>
      <c r="H3" s="105"/>
      <c r="I3" s="106"/>
    </row>
    <row r="4" spans="2:19">
      <c r="B4" s="586" t="s">
        <v>439</v>
      </c>
      <c r="C4" s="587"/>
      <c r="D4" s="587"/>
      <c r="E4" s="588" t="s">
        <v>440</v>
      </c>
      <c r="F4" s="588"/>
      <c r="G4" s="588"/>
      <c r="H4" s="588"/>
      <c r="I4" s="589"/>
      <c r="Q4" s="590" t="s">
        <v>441</v>
      </c>
      <c r="R4" s="590"/>
    </row>
    <row r="5" spans="2:19">
      <c r="B5" s="586"/>
      <c r="C5" s="587"/>
      <c r="D5" s="587"/>
      <c r="E5" s="588"/>
      <c r="F5" s="588"/>
      <c r="G5" s="588"/>
      <c r="H5" s="588"/>
      <c r="I5" s="589"/>
      <c r="Q5" s="590"/>
      <c r="R5" s="590"/>
    </row>
    <row r="6" spans="2:19">
      <c r="B6" s="586"/>
      <c r="C6" s="587"/>
      <c r="D6" s="587"/>
      <c r="E6" s="588"/>
      <c r="F6" s="588"/>
      <c r="G6" s="588"/>
      <c r="H6" s="588"/>
      <c r="I6" s="589"/>
      <c r="Q6" s="590"/>
      <c r="R6" s="590"/>
    </row>
    <row r="7" spans="2:19" ht="15.75" thickBot="1">
      <c r="B7" s="107"/>
      <c r="I7" s="108"/>
    </row>
    <row r="8" spans="2:19" ht="62.25" customHeight="1" thickBot="1">
      <c r="B8" s="591" t="s">
        <v>386</v>
      </c>
      <c r="C8" s="592"/>
      <c r="D8" s="50" t="s">
        <v>442</v>
      </c>
      <c r="E8" s="51">
        <v>5</v>
      </c>
      <c r="F8" s="51">
        <v>10</v>
      </c>
      <c r="G8" s="51">
        <v>15</v>
      </c>
      <c r="H8" s="51">
        <v>20</v>
      </c>
      <c r="I8" s="109">
        <v>25</v>
      </c>
      <c r="K8" s="593" t="s">
        <v>443</v>
      </c>
      <c r="L8" s="594"/>
      <c r="M8" s="594"/>
      <c r="N8" s="594"/>
      <c r="O8" s="594"/>
      <c r="P8" s="595"/>
      <c r="Q8" s="596" t="s">
        <v>444</v>
      </c>
      <c r="R8" s="596"/>
      <c r="S8" s="17" t="s">
        <v>380</v>
      </c>
    </row>
    <row r="9" spans="2:19" ht="62.25" customHeight="1" thickBot="1">
      <c r="B9" s="591"/>
      <c r="C9" s="592"/>
      <c r="D9" s="50" t="s">
        <v>445</v>
      </c>
      <c r="E9" s="52">
        <v>4</v>
      </c>
      <c r="F9" s="52">
        <v>8</v>
      </c>
      <c r="G9" s="51">
        <v>12</v>
      </c>
      <c r="H9" s="51">
        <v>16</v>
      </c>
      <c r="I9" s="109">
        <v>20</v>
      </c>
      <c r="K9" s="597" t="s">
        <v>446</v>
      </c>
      <c r="L9" s="598"/>
      <c r="M9" s="598"/>
      <c r="N9" s="598"/>
      <c r="O9" s="598"/>
      <c r="P9" s="598"/>
      <c r="Q9" s="599" t="s">
        <v>447</v>
      </c>
      <c r="R9" s="600"/>
      <c r="S9" s="17" t="s">
        <v>382</v>
      </c>
    </row>
    <row r="10" spans="2:19" ht="62.25" customHeight="1" thickBot="1">
      <c r="B10" s="591"/>
      <c r="C10" s="592"/>
      <c r="D10" s="50" t="s">
        <v>448</v>
      </c>
      <c r="E10" s="52">
        <v>3</v>
      </c>
      <c r="F10" s="52">
        <v>6</v>
      </c>
      <c r="G10" s="52">
        <v>9</v>
      </c>
      <c r="H10" s="51">
        <v>12</v>
      </c>
      <c r="I10" s="109">
        <v>15</v>
      </c>
      <c r="K10" s="601" t="s">
        <v>410</v>
      </c>
      <c r="L10" s="602"/>
      <c r="M10" s="602"/>
      <c r="N10" s="602"/>
      <c r="O10" s="602"/>
      <c r="P10" s="602"/>
      <c r="Q10" s="596" t="s">
        <v>449</v>
      </c>
      <c r="R10" s="596"/>
      <c r="S10" s="17" t="s">
        <v>450</v>
      </c>
    </row>
    <row r="11" spans="2:19" ht="62.25" customHeight="1">
      <c r="B11" s="591"/>
      <c r="C11" s="592"/>
      <c r="D11" s="50" t="s">
        <v>451</v>
      </c>
      <c r="E11" s="53">
        <v>2</v>
      </c>
      <c r="F11" s="52">
        <v>4</v>
      </c>
      <c r="G11" s="52">
        <v>6</v>
      </c>
      <c r="H11" s="51">
        <v>8</v>
      </c>
      <c r="I11" s="109">
        <v>10</v>
      </c>
      <c r="K11" s="603" t="s">
        <v>452</v>
      </c>
      <c r="L11" s="604"/>
      <c r="M11" s="604"/>
      <c r="N11" s="604"/>
      <c r="O11" s="604"/>
      <c r="P11" s="604"/>
      <c r="Q11" s="596" t="s">
        <v>383</v>
      </c>
      <c r="R11" s="605"/>
      <c r="S11" s="17" t="s">
        <v>383</v>
      </c>
    </row>
    <row r="12" spans="2:19" ht="62.25" customHeight="1">
      <c r="B12" s="591"/>
      <c r="C12" s="592"/>
      <c r="D12" s="50" t="s">
        <v>453</v>
      </c>
      <c r="E12" s="53">
        <v>1</v>
      </c>
      <c r="F12" s="53">
        <v>2</v>
      </c>
      <c r="G12" s="52">
        <v>3</v>
      </c>
      <c r="H12" s="51">
        <v>4</v>
      </c>
      <c r="I12" s="109">
        <v>5</v>
      </c>
    </row>
    <row r="13" spans="2:19" ht="62.25" customHeight="1" thickBot="1">
      <c r="B13" s="110"/>
      <c r="C13" s="584" t="s">
        <v>454</v>
      </c>
      <c r="D13" s="585"/>
      <c r="E13" s="111" t="s">
        <v>455</v>
      </c>
      <c r="F13" s="111" t="s">
        <v>456</v>
      </c>
      <c r="G13" s="111" t="s">
        <v>457</v>
      </c>
      <c r="H13" s="111" t="s">
        <v>458</v>
      </c>
      <c r="I13" s="112" t="s">
        <v>459</v>
      </c>
    </row>
    <row r="17" spans="4:6">
      <c r="D17" s="17"/>
      <c r="E17" s="17"/>
      <c r="F17" s="17"/>
    </row>
    <row r="18" spans="4:6" ht="15.75">
      <c r="D18" s="22" t="s">
        <v>460</v>
      </c>
      <c r="E18" s="113" t="s">
        <v>452</v>
      </c>
      <c r="F18" s="113">
        <v>1</v>
      </c>
    </row>
    <row r="19" spans="4:6">
      <c r="D19" s="22" t="s">
        <v>461</v>
      </c>
      <c r="E19" s="22" t="s">
        <v>452</v>
      </c>
      <c r="F19" s="22">
        <v>2</v>
      </c>
    </row>
    <row r="20" spans="4:6">
      <c r="D20" s="22" t="s">
        <v>462</v>
      </c>
      <c r="E20" s="22" t="s">
        <v>410</v>
      </c>
      <c r="F20" s="22">
        <v>2</v>
      </c>
    </row>
    <row r="21" spans="4:6">
      <c r="D21" s="22" t="s">
        <v>463</v>
      </c>
      <c r="E21" s="22" t="s">
        <v>464</v>
      </c>
      <c r="F21" s="22">
        <v>3</v>
      </c>
    </row>
    <row r="22" spans="4:6">
      <c r="D22" s="22" t="s">
        <v>465</v>
      </c>
      <c r="E22" s="22" t="s">
        <v>443</v>
      </c>
      <c r="F22" s="22">
        <v>4</v>
      </c>
    </row>
    <row r="23" spans="4:6">
      <c r="D23" s="22" t="s">
        <v>466</v>
      </c>
      <c r="E23" s="22" t="s">
        <v>452</v>
      </c>
      <c r="F23" s="22">
        <v>1</v>
      </c>
    </row>
    <row r="24" spans="4:6">
      <c r="D24" s="22" t="s">
        <v>467</v>
      </c>
      <c r="E24" s="22" t="s">
        <v>410</v>
      </c>
      <c r="F24" s="22">
        <v>2</v>
      </c>
    </row>
    <row r="25" spans="4:6">
      <c r="D25" s="22" t="s">
        <v>468</v>
      </c>
      <c r="E25" s="22" t="s">
        <v>410</v>
      </c>
      <c r="F25" s="22">
        <v>2</v>
      </c>
    </row>
    <row r="26" spans="4:6">
      <c r="D26" s="22" t="s">
        <v>469</v>
      </c>
      <c r="E26" s="22" t="s">
        <v>446</v>
      </c>
      <c r="F26" s="22">
        <v>3</v>
      </c>
    </row>
    <row r="27" spans="4:6">
      <c r="D27" s="22" t="s">
        <v>470</v>
      </c>
      <c r="E27" s="22" t="s">
        <v>443</v>
      </c>
      <c r="F27" s="22">
        <v>4</v>
      </c>
    </row>
    <row r="28" spans="4:6">
      <c r="D28" s="22" t="s">
        <v>471</v>
      </c>
      <c r="E28" s="22" t="s">
        <v>410</v>
      </c>
      <c r="F28" s="22">
        <v>2</v>
      </c>
    </row>
    <row r="29" spans="4:6">
      <c r="D29" s="22" t="s">
        <v>472</v>
      </c>
      <c r="E29" s="22" t="s">
        <v>410</v>
      </c>
      <c r="F29" s="22">
        <v>2</v>
      </c>
    </row>
    <row r="30" spans="4:6">
      <c r="D30" s="22" t="s">
        <v>473</v>
      </c>
      <c r="E30" s="22" t="s">
        <v>410</v>
      </c>
      <c r="F30" s="22">
        <v>2</v>
      </c>
    </row>
    <row r="31" spans="4:6">
      <c r="D31" s="22" t="s">
        <v>474</v>
      </c>
      <c r="E31" s="22" t="s">
        <v>446</v>
      </c>
      <c r="F31" s="22">
        <v>3</v>
      </c>
    </row>
    <row r="32" spans="4:6">
      <c r="D32" s="22" t="s">
        <v>475</v>
      </c>
      <c r="E32" s="22" t="s">
        <v>443</v>
      </c>
      <c r="F32" s="22">
        <v>4</v>
      </c>
    </row>
    <row r="33" spans="4:6">
      <c r="D33" s="22" t="s">
        <v>476</v>
      </c>
      <c r="E33" s="22" t="s">
        <v>410</v>
      </c>
      <c r="F33" s="22">
        <v>2</v>
      </c>
    </row>
    <row r="34" spans="4:6">
      <c r="D34" s="22" t="s">
        <v>477</v>
      </c>
      <c r="E34" s="22" t="s">
        <v>410</v>
      </c>
      <c r="F34" s="22">
        <v>2</v>
      </c>
    </row>
    <row r="35" spans="4:6">
      <c r="D35" s="22" t="s">
        <v>478</v>
      </c>
      <c r="E35" s="22" t="s">
        <v>446</v>
      </c>
      <c r="F35" s="22">
        <v>3</v>
      </c>
    </row>
    <row r="36" spans="4:6">
      <c r="D36" s="22" t="s">
        <v>479</v>
      </c>
      <c r="E36" s="22" t="s">
        <v>446</v>
      </c>
      <c r="F36" s="22">
        <v>3</v>
      </c>
    </row>
    <row r="37" spans="4:6">
      <c r="D37" s="22" t="s">
        <v>480</v>
      </c>
      <c r="E37" s="22" t="s">
        <v>443</v>
      </c>
      <c r="F37" s="22">
        <v>4</v>
      </c>
    </row>
    <row r="38" spans="4:6">
      <c r="D38" s="22" t="s">
        <v>481</v>
      </c>
      <c r="E38" s="22" t="s">
        <v>446</v>
      </c>
      <c r="F38" s="22">
        <v>3</v>
      </c>
    </row>
    <row r="39" spans="4:6">
      <c r="D39" s="22" t="s">
        <v>482</v>
      </c>
      <c r="E39" s="22" t="s">
        <v>446</v>
      </c>
      <c r="F39" s="22">
        <v>3</v>
      </c>
    </row>
    <row r="40" spans="4:6">
      <c r="D40" s="22" t="s">
        <v>483</v>
      </c>
      <c r="E40" s="22" t="s">
        <v>446</v>
      </c>
      <c r="F40" s="22">
        <v>3</v>
      </c>
    </row>
    <row r="41" spans="4:6">
      <c r="D41" s="22" t="s">
        <v>484</v>
      </c>
      <c r="E41" s="22" t="s">
        <v>446</v>
      </c>
      <c r="F41" s="22">
        <v>3</v>
      </c>
    </row>
    <row r="42" spans="4:6">
      <c r="D42" s="22" t="s">
        <v>485</v>
      </c>
      <c r="E42" s="22" t="s">
        <v>443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zoomScale="70" zoomScaleNormal="70" workbookViewId="0">
      <selection activeCell="J9" sqref="J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33"/>
      <c r="B1" s="634"/>
      <c r="C1" s="637"/>
      <c r="D1" s="637"/>
      <c r="E1" s="637"/>
      <c r="F1" s="637"/>
      <c r="G1" s="637"/>
      <c r="H1" s="637"/>
      <c r="I1" s="637"/>
      <c r="J1" s="638"/>
      <c r="K1" s="632"/>
      <c r="L1" s="632"/>
      <c r="M1" s="63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5"/>
      <c r="B2" s="636"/>
      <c r="C2" s="639"/>
      <c r="D2" s="639"/>
      <c r="E2" s="639"/>
      <c r="F2" s="639"/>
      <c r="G2" s="639"/>
      <c r="H2" s="639"/>
      <c r="I2" s="639"/>
      <c r="J2" s="640"/>
      <c r="K2" s="632"/>
      <c r="L2" s="632"/>
      <c r="M2" s="63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9"/>
      <c r="D3" s="639"/>
      <c r="E3" s="639"/>
      <c r="F3" s="639"/>
      <c r="G3" s="639"/>
      <c r="H3" s="639"/>
      <c r="I3" s="639"/>
      <c r="J3" s="640"/>
      <c r="K3" s="632"/>
      <c r="L3" s="632"/>
      <c r="M3" s="63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49" t="s">
        <v>269</v>
      </c>
      <c r="B4" s="549"/>
      <c r="C4" s="521" t="s">
        <v>270</v>
      </c>
      <c r="D4" s="521"/>
      <c r="E4" s="521"/>
      <c r="F4" s="521"/>
      <c r="G4" s="521"/>
      <c r="H4" s="521"/>
      <c r="I4" s="521"/>
      <c r="J4" s="521"/>
      <c r="K4" s="521"/>
      <c r="L4" s="521"/>
      <c r="M4" s="52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49" t="s">
        <v>271</v>
      </c>
      <c r="B5" s="549"/>
      <c r="C5" s="520" t="s">
        <v>37</v>
      </c>
      <c r="D5" s="520"/>
      <c r="E5" s="520"/>
      <c r="F5" s="520"/>
      <c r="G5" s="520"/>
      <c r="H5" s="520"/>
      <c r="I5" s="520"/>
      <c r="J5" s="520"/>
      <c r="K5" s="520"/>
      <c r="L5" s="520"/>
      <c r="M5" s="52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49" t="s">
        <v>272</v>
      </c>
      <c r="B6" s="549"/>
      <c r="C6" s="651" t="s">
        <v>504</v>
      </c>
      <c r="D6" s="652"/>
      <c r="E6" s="652"/>
      <c r="F6" s="652"/>
      <c r="G6" s="652"/>
      <c r="H6" s="652"/>
      <c r="I6" s="652"/>
      <c r="J6" s="652"/>
      <c r="K6" s="652"/>
      <c r="L6" s="652"/>
      <c r="M6" s="65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6" t="s">
        <v>486</v>
      </c>
      <c r="B7" s="647"/>
      <c r="C7" s="648"/>
      <c r="D7" s="649" t="s">
        <v>487</v>
      </c>
      <c r="E7" s="649"/>
      <c r="F7" s="649"/>
      <c r="G7" s="650" t="s">
        <v>488</v>
      </c>
      <c r="H7" s="641" t="s">
        <v>489</v>
      </c>
      <c r="I7" s="643" t="s">
        <v>490</v>
      </c>
      <c r="J7" s="644"/>
      <c r="K7" s="643" t="s">
        <v>491</v>
      </c>
      <c r="L7" s="644"/>
      <c r="M7" s="645" t="s">
        <v>492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493</v>
      </c>
      <c r="F8" s="28" t="s">
        <v>494</v>
      </c>
      <c r="G8" s="650"/>
      <c r="H8" s="642"/>
      <c r="I8" s="29" t="s">
        <v>495</v>
      </c>
      <c r="J8" s="29" t="s">
        <v>496</v>
      </c>
      <c r="K8" s="29" t="s">
        <v>497</v>
      </c>
      <c r="L8" s="29" t="s">
        <v>498</v>
      </c>
      <c r="M8" s="64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4"/>
      <c r="B9" s="655"/>
      <c r="C9" s="655"/>
      <c r="D9" s="655"/>
      <c r="E9" s="655"/>
      <c r="F9" s="655"/>
      <c r="G9" s="65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56">
        <f>'7- Mapa Final'!A10</f>
        <v>1</v>
      </c>
      <c r="B10" s="613" t="str">
        <f>'7- Mapa Final'!B10</f>
        <v>Constitución de hechos de corrupción que afecten el proceso contractual</v>
      </c>
      <c r="C10" s="613" t="str">
        <f>'7- Mapa Final'!C10</f>
        <v>Favorecer la selección de un proveedor por causa de un acto de corrupción por parte de un funcionario de la Dirección Seccional de Administración Judicial de Bogotá</v>
      </c>
      <c r="D10" s="615" t="str">
        <f>'7- Mapa Final'!J10</f>
        <v>Muy Baja - 1</v>
      </c>
      <c r="E10" s="617" t="str">
        <f>'7- Mapa Final'!K10</f>
        <v>Moderado - 3</v>
      </c>
      <c r="F10" s="609" t="str">
        <f>'7- Mapa Final'!M10</f>
        <v>Moderado - 3</v>
      </c>
      <c r="G10" s="553" t="s">
        <v>380</v>
      </c>
      <c r="H10" s="619" t="s">
        <v>505</v>
      </c>
      <c r="I10" s="623"/>
      <c r="J10" s="685" t="s">
        <v>6</v>
      </c>
      <c r="K10" s="670">
        <v>45659</v>
      </c>
      <c r="L10" s="670">
        <v>45747</v>
      </c>
      <c r="M10" s="619" t="s">
        <v>507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7"/>
      <c r="B11" s="614"/>
      <c r="C11" s="614"/>
      <c r="D11" s="616"/>
      <c r="E11" s="618"/>
      <c r="F11" s="610"/>
      <c r="G11" s="554"/>
      <c r="H11" s="620"/>
      <c r="I11" s="624"/>
      <c r="J11" s="671"/>
      <c r="K11" s="686"/>
      <c r="L11" s="686"/>
      <c r="M11" s="62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7"/>
      <c r="B12" s="614"/>
      <c r="C12" s="614"/>
      <c r="D12" s="616"/>
      <c r="E12" s="618"/>
      <c r="F12" s="610"/>
      <c r="G12" s="554"/>
      <c r="H12" s="620"/>
      <c r="I12" s="624"/>
      <c r="J12" s="671"/>
      <c r="K12" s="686"/>
      <c r="L12" s="686"/>
      <c r="M12" s="62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7"/>
      <c r="B13" s="614"/>
      <c r="C13" s="614"/>
      <c r="D13" s="616"/>
      <c r="E13" s="618"/>
      <c r="F13" s="610"/>
      <c r="G13" s="554"/>
      <c r="H13" s="620"/>
      <c r="I13" s="624"/>
      <c r="J13" s="671"/>
      <c r="K13" s="686"/>
      <c r="L13" s="686"/>
      <c r="M13" s="62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7"/>
      <c r="B14" s="614"/>
      <c r="C14" s="614"/>
      <c r="D14" s="616"/>
      <c r="E14" s="618"/>
      <c r="F14" s="610"/>
      <c r="G14" s="554"/>
      <c r="H14" s="620"/>
      <c r="I14" s="624"/>
      <c r="J14" s="671"/>
      <c r="K14" s="686"/>
      <c r="L14" s="686"/>
      <c r="M14" s="62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7"/>
      <c r="B15" s="614"/>
      <c r="C15" s="614"/>
      <c r="D15" s="616"/>
      <c r="E15" s="618"/>
      <c r="F15" s="610"/>
      <c r="G15" s="554"/>
      <c r="H15" s="620"/>
      <c r="I15" s="624"/>
      <c r="J15" s="671"/>
      <c r="K15" s="686"/>
      <c r="L15" s="686"/>
      <c r="M15" s="62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7"/>
      <c r="B16" s="614"/>
      <c r="C16" s="614"/>
      <c r="D16" s="616"/>
      <c r="E16" s="618"/>
      <c r="F16" s="610"/>
      <c r="G16" s="554"/>
      <c r="H16" s="620"/>
      <c r="I16" s="624"/>
      <c r="J16" s="671"/>
      <c r="K16" s="686"/>
      <c r="L16" s="686"/>
      <c r="M16" s="62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7"/>
      <c r="B17" s="614"/>
      <c r="C17" s="614"/>
      <c r="D17" s="616"/>
      <c r="E17" s="618"/>
      <c r="F17" s="610"/>
      <c r="G17" s="554"/>
      <c r="H17" s="620"/>
      <c r="I17" s="624"/>
      <c r="J17" s="671"/>
      <c r="K17" s="686"/>
      <c r="L17" s="686"/>
      <c r="M17" s="62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7"/>
      <c r="B18" s="614"/>
      <c r="C18" s="614"/>
      <c r="D18" s="616"/>
      <c r="E18" s="618"/>
      <c r="F18" s="610"/>
      <c r="G18" s="554"/>
      <c r="H18" s="620"/>
      <c r="I18" s="624"/>
      <c r="J18" s="671"/>
      <c r="K18" s="686"/>
      <c r="L18" s="686"/>
      <c r="M18" s="62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57"/>
      <c r="B19" s="614"/>
      <c r="C19" s="614"/>
      <c r="D19" s="616"/>
      <c r="E19" s="618"/>
      <c r="F19" s="610"/>
      <c r="G19" s="555"/>
      <c r="H19" s="622"/>
      <c r="I19" s="625"/>
      <c r="J19" s="677"/>
      <c r="K19" s="687"/>
      <c r="L19" s="687"/>
      <c r="M19" s="62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56">
        <f>'7- Mapa Final'!A20</f>
        <v>2</v>
      </c>
      <c r="B20" s="613" t="str">
        <f>'7- Mapa Final'!B20</f>
        <v>Satisfacción indebida de las necesidades de bienes, obras y servicios de la Entidad</v>
      </c>
      <c r="C20" s="613" t="str">
        <f>'7- Mapa Final'!C20</f>
        <v xml:space="preserve">Celebrar contratos que no satisfacen las necesidades reales de la entidad para su correcto funcionamiento </v>
      </c>
      <c r="D20" s="615" t="str">
        <f>'7- Mapa Final'!J20</f>
        <v>Muy Baja - 1</v>
      </c>
      <c r="E20" s="617" t="str">
        <f>'7- Mapa Final'!K20</f>
        <v>Leve - 1</v>
      </c>
      <c r="F20" s="609" t="str">
        <f>'7- Mapa Final'!M20</f>
        <v>Bajo - 1</v>
      </c>
      <c r="G20" s="553" t="s">
        <v>380</v>
      </c>
      <c r="H20" s="620" t="s">
        <v>506</v>
      </c>
      <c r="I20" s="624"/>
      <c r="J20" s="671" t="s">
        <v>6</v>
      </c>
      <c r="K20" s="670">
        <v>45659</v>
      </c>
      <c r="L20" s="670">
        <v>45747</v>
      </c>
      <c r="M20" s="620" t="s">
        <v>508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7"/>
      <c r="B21" s="614"/>
      <c r="C21" s="614"/>
      <c r="D21" s="616"/>
      <c r="E21" s="618"/>
      <c r="F21" s="610"/>
      <c r="G21" s="554"/>
      <c r="H21" s="620"/>
      <c r="I21" s="624"/>
      <c r="J21" s="671"/>
      <c r="K21" s="686"/>
      <c r="L21" s="686"/>
      <c r="M21" s="62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7"/>
      <c r="B22" s="614"/>
      <c r="C22" s="614"/>
      <c r="D22" s="616"/>
      <c r="E22" s="618"/>
      <c r="F22" s="610"/>
      <c r="G22" s="554"/>
      <c r="H22" s="620"/>
      <c r="I22" s="624"/>
      <c r="J22" s="671"/>
      <c r="K22" s="686"/>
      <c r="L22" s="686"/>
      <c r="M22" s="62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57"/>
      <c r="B23" s="614"/>
      <c r="C23" s="614"/>
      <c r="D23" s="616"/>
      <c r="E23" s="618"/>
      <c r="F23" s="610"/>
      <c r="G23" s="554"/>
      <c r="H23" s="620"/>
      <c r="I23" s="624"/>
      <c r="J23" s="671"/>
      <c r="K23" s="686"/>
      <c r="L23" s="686"/>
      <c r="M23" s="62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57"/>
      <c r="B24" s="614"/>
      <c r="C24" s="614"/>
      <c r="D24" s="616"/>
      <c r="E24" s="618"/>
      <c r="F24" s="610"/>
      <c r="G24" s="554"/>
      <c r="H24" s="620"/>
      <c r="I24" s="624"/>
      <c r="J24" s="671"/>
      <c r="K24" s="686"/>
      <c r="L24" s="686"/>
      <c r="M24" s="62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57"/>
      <c r="B25" s="614"/>
      <c r="C25" s="614"/>
      <c r="D25" s="616"/>
      <c r="E25" s="618"/>
      <c r="F25" s="610"/>
      <c r="G25" s="554"/>
      <c r="H25" s="620"/>
      <c r="I25" s="624"/>
      <c r="J25" s="671"/>
      <c r="K25" s="686"/>
      <c r="L25" s="686"/>
      <c r="M25" s="620"/>
      <c r="N25" s="34"/>
      <c r="O25" s="34"/>
    </row>
    <row r="26" spans="1:169">
      <c r="A26" s="657"/>
      <c r="B26" s="614"/>
      <c r="C26" s="614"/>
      <c r="D26" s="616"/>
      <c r="E26" s="618"/>
      <c r="F26" s="610"/>
      <c r="G26" s="554"/>
      <c r="H26" s="620"/>
      <c r="I26" s="624"/>
      <c r="J26" s="671"/>
      <c r="K26" s="686"/>
      <c r="L26" s="686"/>
      <c r="M26" s="620"/>
      <c r="N26" s="34"/>
      <c r="O26" s="34"/>
    </row>
    <row r="27" spans="1:169">
      <c r="A27" s="657"/>
      <c r="B27" s="614"/>
      <c r="C27" s="614"/>
      <c r="D27" s="616"/>
      <c r="E27" s="618"/>
      <c r="F27" s="610"/>
      <c r="G27" s="554"/>
      <c r="H27" s="620"/>
      <c r="I27" s="624"/>
      <c r="J27" s="671"/>
      <c r="K27" s="686"/>
      <c r="L27" s="686"/>
      <c r="M27" s="620"/>
      <c r="N27" s="34"/>
      <c r="O27" s="34"/>
    </row>
    <row r="28" spans="1:169">
      <c r="A28" s="657"/>
      <c r="B28" s="614"/>
      <c r="C28" s="614"/>
      <c r="D28" s="616"/>
      <c r="E28" s="618"/>
      <c r="F28" s="610"/>
      <c r="G28" s="554"/>
      <c r="H28" s="620"/>
      <c r="I28" s="624"/>
      <c r="J28" s="671"/>
      <c r="K28" s="686"/>
      <c r="L28" s="686"/>
      <c r="M28" s="620"/>
      <c r="N28" s="34"/>
      <c r="O28" s="34"/>
    </row>
    <row r="29" spans="1:169" ht="108" customHeight="1" thickBot="1">
      <c r="A29" s="657"/>
      <c r="B29" s="614"/>
      <c r="C29" s="614"/>
      <c r="D29" s="616"/>
      <c r="E29" s="618"/>
      <c r="F29" s="610"/>
      <c r="G29" s="555"/>
      <c r="H29" s="621"/>
      <c r="I29" s="625"/>
      <c r="J29" s="677"/>
      <c r="K29" s="687"/>
      <c r="L29" s="687"/>
      <c r="M29" s="621"/>
      <c r="N29" s="34"/>
      <c r="O29" s="34"/>
    </row>
    <row r="30" spans="1:169" s="26" customFormat="1" ht="12.75">
      <c r="A30" s="658">
        <v>3</v>
      </c>
      <c r="B30" s="667" t="str">
        <f>'7- Mapa Final'!B30</f>
        <v>Recibir dádivas o beneficios a nombre propio o de terceros para direccionar   la contratación a un  proveedor o a   bienes o servicios específicos</v>
      </c>
      <c r="C30" s="667" t="str">
        <f>'7- Mapa Final'!C30</f>
        <v>Se puede presentar filtración de datos sensibles sobre  estudios y documentos contractuales o interposicion de influencias</v>
      </c>
      <c r="D30" s="664" t="str">
        <f>'7- Mapa Final'!J30</f>
        <v>Muy Baja - 1</v>
      </c>
      <c r="E30" s="661" t="str">
        <f>'7- Mapa Final'!K30</f>
        <v>Mayor - 4</v>
      </c>
      <c r="F30" s="629" t="str">
        <f>'7- Mapa Final'!M30</f>
        <v>Alto  - 4</v>
      </c>
      <c r="G30" s="553" t="s">
        <v>380</v>
      </c>
      <c r="H30" s="626"/>
      <c r="I30" s="626"/>
      <c r="J30" s="626" t="s">
        <v>512</v>
      </c>
      <c r="K30" s="626"/>
      <c r="L30" s="626"/>
      <c r="M30" s="608" t="s">
        <v>514</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 r="A31" s="659"/>
      <c r="B31" s="668"/>
      <c r="C31" s="668"/>
      <c r="D31" s="665"/>
      <c r="E31" s="662"/>
      <c r="F31" s="630"/>
      <c r="G31" s="554"/>
      <c r="H31" s="627"/>
      <c r="I31" s="627"/>
      <c r="J31" s="627"/>
      <c r="K31" s="627"/>
      <c r="L31" s="627"/>
      <c r="M31" s="60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 r="A32" s="659"/>
      <c r="B32" s="668"/>
      <c r="C32" s="668"/>
      <c r="D32" s="665"/>
      <c r="E32" s="662"/>
      <c r="F32" s="630"/>
      <c r="G32" s="554"/>
      <c r="H32" s="627"/>
      <c r="I32" s="627"/>
      <c r="J32" s="627"/>
      <c r="K32" s="627"/>
      <c r="L32" s="627"/>
      <c r="M32" s="60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 r="A33" s="659"/>
      <c r="B33" s="668"/>
      <c r="C33" s="668"/>
      <c r="D33" s="665"/>
      <c r="E33" s="662"/>
      <c r="F33" s="630"/>
      <c r="G33" s="554"/>
      <c r="H33" s="627"/>
      <c r="I33" s="627"/>
      <c r="J33" s="627"/>
      <c r="K33" s="627"/>
      <c r="L33" s="627"/>
      <c r="M33" s="60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2.75">
      <c r="A34" s="659"/>
      <c r="B34" s="668"/>
      <c r="C34" s="668"/>
      <c r="D34" s="665"/>
      <c r="E34" s="662"/>
      <c r="F34" s="630"/>
      <c r="G34" s="554"/>
      <c r="H34" s="627"/>
      <c r="I34" s="627"/>
      <c r="J34" s="627"/>
      <c r="K34" s="627"/>
      <c r="L34" s="627"/>
      <c r="M34" s="60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59"/>
      <c r="B35" s="668"/>
      <c r="C35" s="668"/>
      <c r="D35" s="665"/>
      <c r="E35" s="662"/>
      <c r="F35" s="630"/>
      <c r="G35" s="554"/>
      <c r="H35" s="627"/>
      <c r="I35" s="627"/>
      <c r="J35" s="627"/>
      <c r="K35" s="627"/>
      <c r="L35" s="627"/>
      <c r="M35" s="608"/>
      <c r="N35" s="34"/>
      <c r="O35" s="34"/>
    </row>
    <row r="36" spans="1:169">
      <c r="A36" s="659"/>
      <c r="B36" s="668"/>
      <c r="C36" s="668"/>
      <c r="D36" s="665"/>
      <c r="E36" s="662"/>
      <c r="F36" s="630"/>
      <c r="G36" s="554"/>
      <c r="H36" s="627"/>
      <c r="I36" s="627"/>
      <c r="J36" s="627"/>
      <c r="K36" s="627"/>
      <c r="L36" s="627"/>
      <c r="M36" s="608"/>
      <c r="N36" s="34"/>
      <c r="O36" s="34"/>
    </row>
    <row r="37" spans="1:169">
      <c r="A37" s="659"/>
      <c r="B37" s="668"/>
      <c r="C37" s="668"/>
      <c r="D37" s="665"/>
      <c r="E37" s="662"/>
      <c r="F37" s="630"/>
      <c r="G37" s="554"/>
      <c r="H37" s="627"/>
      <c r="I37" s="627"/>
      <c r="J37" s="627"/>
      <c r="K37" s="627"/>
      <c r="L37" s="627"/>
      <c r="M37" s="608"/>
      <c r="N37" s="34"/>
      <c r="O37" s="34"/>
    </row>
    <row r="38" spans="1:169">
      <c r="A38" s="659"/>
      <c r="B38" s="668"/>
      <c r="C38" s="668"/>
      <c r="D38" s="665"/>
      <c r="E38" s="662"/>
      <c r="F38" s="630"/>
      <c r="G38" s="554"/>
      <c r="H38" s="627"/>
      <c r="I38" s="627"/>
      <c r="J38" s="627"/>
      <c r="K38" s="627"/>
      <c r="L38" s="627"/>
      <c r="M38" s="608"/>
      <c r="N38" s="34"/>
      <c r="O38" s="34"/>
    </row>
    <row r="39" spans="1:169" ht="15.75" thickBot="1">
      <c r="A39" s="660"/>
      <c r="B39" s="669"/>
      <c r="C39" s="669"/>
      <c r="D39" s="666"/>
      <c r="E39" s="663"/>
      <c r="F39" s="631"/>
      <c r="G39" s="555"/>
      <c r="H39" s="628"/>
      <c r="I39" s="628"/>
      <c r="J39" s="628"/>
      <c r="K39" s="628"/>
      <c r="L39" s="628"/>
      <c r="M39" s="608"/>
      <c r="N39" s="34"/>
      <c r="O39" s="34"/>
    </row>
    <row r="40" spans="1:169" s="26" customFormat="1" ht="12.75" customHeight="1">
      <c r="A40" s="611">
        <v>4</v>
      </c>
      <c r="B40" s="613" t="str">
        <f>'7- Mapa Final'!B40</f>
        <v>Ofrecer, prometer y entregar, aceptar o solicitar adiciones  de  contratos incurriendo en sobrecostos, durante la ejecución contractual, de forma indebida para obtener beneficio propio y/o de terceros</v>
      </c>
      <c r="C40" s="613" t="str">
        <f>'7- Mapa Final'!C40</f>
        <v xml:space="preserve">Cuando se solicita y/o se otorga el visto bueno jurídico para la adición de un contrato de forma indebida en beneficio  propio y/o de terceros </v>
      </c>
      <c r="D40" s="615" t="str">
        <f>'7- Mapa Final'!J40</f>
        <v>Muy Baja - 1</v>
      </c>
      <c r="E40" s="617" t="str">
        <f>'7- Mapa Final'!K40</f>
        <v>Menor - 2</v>
      </c>
      <c r="F40" s="609" t="str">
        <f>'7- Mapa Final'!M40</f>
        <v>Bajo - 2</v>
      </c>
      <c r="G40" s="446" t="s">
        <v>380</v>
      </c>
      <c r="H40" s="606"/>
      <c r="I40" s="606"/>
      <c r="J40" s="606" t="s">
        <v>512</v>
      </c>
      <c r="K40" s="606"/>
      <c r="L40" s="606"/>
      <c r="M40" s="608" t="s">
        <v>514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12"/>
      <c r="B41" s="614"/>
      <c r="C41" s="614"/>
      <c r="D41" s="616"/>
      <c r="E41" s="618"/>
      <c r="F41" s="610"/>
      <c r="G41" s="446"/>
      <c r="H41" s="606"/>
      <c r="I41" s="606"/>
      <c r="J41" s="606"/>
      <c r="K41" s="606"/>
      <c r="L41" s="606"/>
      <c r="M41" s="60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12"/>
      <c r="B42" s="614"/>
      <c r="C42" s="614"/>
      <c r="D42" s="616"/>
      <c r="E42" s="618"/>
      <c r="F42" s="610"/>
      <c r="G42" s="446"/>
      <c r="H42" s="606"/>
      <c r="I42" s="606"/>
      <c r="J42" s="606"/>
      <c r="K42" s="606"/>
      <c r="L42" s="606"/>
      <c r="M42" s="60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12"/>
      <c r="B43" s="614"/>
      <c r="C43" s="614"/>
      <c r="D43" s="616"/>
      <c r="E43" s="618"/>
      <c r="F43" s="610"/>
      <c r="G43" s="446"/>
      <c r="H43" s="606"/>
      <c r="I43" s="606"/>
      <c r="J43" s="606"/>
      <c r="K43" s="606"/>
      <c r="L43" s="606"/>
      <c r="M43" s="60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12"/>
      <c r="B44" s="614"/>
      <c r="C44" s="614"/>
      <c r="D44" s="616"/>
      <c r="E44" s="618"/>
      <c r="F44" s="610"/>
      <c r="G44" s="446"/>
      <c r="H44" s="606"/>
      <c r="I44" s="606"/>
      <c r="J44" s="606"/>
      <c r="K44" s="606"/>
      <c r="L44" s="606"/>
      <c r="M44" s="60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12"/>
      <c r="B45" s="614"/>
      <c r="C45" s="614"/>
      <c r="D45" s="616"/>
      <c r="E45" s="618"/>
      <c r="F45" s="610"/>
      <c r="G45" s="446"/>
      <c r="H45" s="606"/>
      <c r="I45" s="606"/>
      <c r="J45" s="606"/>
      <c r="K45" s="606"/>
      <c r="L45" s="606"/>
      <c r="M45" s="608"/>
      <c r="N45" s="34"/>
      <c r="O45" s="34"/>
    </row>
    <row r="46" spans="1:169">
      <c r="A46" s="612"/>
      <c r="B46" s="614"/>
      <c r="C46" s="614"/>
      <c r="D46" s="616"/>
      <c r="E46" s="618"/>
      <c r="F46" s="610"/>
      <c r="G46" s="446"/>
      <c r="H46" s="606"/>
      <c r="I46" s="606"/>
      <c r="J46" s="606"/>
      <c r="K46" s="606"/>
      <c r="L46" s="606"/>
      <c r="M46" s="608"/>
      <c r="N46" s="34"/>
      <c r="O46" s="34"/>
    </row>
    <row r="47" spans="1:169">
      <c r="A47" s="612"/>
      <c r="B47" s="614"/>
      <c r="C47" s="614"/>
      <c r="D47" s="616"/>
      <c r="E47" s="618"/>
      <c r="F47" s="610"/>
      <c r="G47" s="446"/>
      <c r="H47" s="606"/>
      <c r="I47" s="606"/>
      <c r="J47" s="606"/>
      <c r="K47" s="606"/>
      <c r="L47" s="606"/>
      <c r="M47" s="608"/>
      <c r="N47" s="34"/>
      <c r="O47" s="34"/>
    </row>
    <row r="48" spans="1:169">
      <c r="A48" s="612"/>
      <c r="B48" s="614"/>
      <c r="C48" s="614"/>
      <c r="D48" s="616"/>
      <c r="E48" s="618"/>
      <c r="F48" s="610"/>
      <c r="G48" s="446"/>
      <c r="H48" s="606"/>
      <c r="I48" s="606"/>
      <c r="J48" s="606"/>
      <c r="K48" s="606"/>
      <c r="L48" s="606"/>
      <c r="M48" s="608"/>
      <c r="N48" s="34"/>
      <c r="O48" s="34"/>
    </row>
    <row r="49" spans="1:15" ht="15.75" thickBot="1">
      <c r="A49" s="612"/>
      <c r="B49" s="614"/>
      <c r="C49" s="614"/>
      <c r="D49" s="616"/>
      <c r="E49" s="618"/>
      <c r="F49" s="610"/>
      <c r="G49" s="447"/>
      <c r="H49" s="607"/>
      <c r="I49" s="607"/>
      <c r="J49" s="607"/>
      <c r="K49" s="607"/>
      <c r="L49" s="607"/>
      <c r="M49" s="608"/>
      <c r="N49" s="34"/>
      <c r="O49" s="34"/>
    </row>
    <row r="50" spans="1:15" ht="15" customHeight="1">
      <c r="A50" s="611">
        <v>5</v>
      </c>
      <c r="B50" s="613" t="str">
        <f>'7- Mapa Final'!B50</f>
        <v>Ofrecer, prometer y entregar, aceptar o solicitar una ventaja indebida  para influir o direccionar  la formulación de   requisitos habiliantes o técnicos  para satisfacer un interés personal, de manera directa o indirecta o por interpuesta persona.</v>
      </c>
      <c r="C50" s="613" t="str">
        <f>'7- Mapa Final'!C50</f>
        <v>Cuando  se direccionan los requisitos habilitanes y técnicos para favorecer  indebidamente ciertos proponentes (pliegos sastre).</v>
      </c>
      <c r="D50" s="615" t="str">
        <f>'7- Mapa Final'!J50</f>
        <v>Muy Baja - 1</v>
      </c>
      <c r="E50" s="617" t="str">
        <f>'7- Mapa Final'!K50</f>
        <v>Moderado - 3</v>
      </c>
      <c r="F50" s="609" t="str">
        <f>'7- Mapa Final'!M50</f>
        <v>Moderado - 3</v>
      </c>
      <c r="G50" s="446" t="s">
        <v>380</v>
      </c>
      <c r="H50" s="606"/>
      <c r="I50" s="606"/>
      <c r="J50" s="606" t="s">
        <v>512</v>
      </c>
      <c r="K50" s="606"/>
      <c r="L50" s="606"/>
      <c r="M50" s="608" t="s">
        <v>514</v>
      </c>
    </row>
    <row r="51" spans="1:15">
      <c r="A51" s="612"/>
      <c r="B51" s="614"/>
      <c r="C51" s="614"/>
      <c r="D51" s="616"/>
      <c r="E51" s="618"/>
      <c r="F51" s="610"/>
      <c r="G51" s="446"/>
      <c r="H51" s="606"/>
      <c r="I51" s="606"/>
      <c r="J51" s="606"/>
      <c r="K51" s="606"/>
      <c r="L51" s="606"/>
      <c r="M51" s="608"/>
    </row>
    <row r="52" spans="1:15">
      <c r="A52" s="612"/>
      <c r="B52" s="614"/>
      <c r="C52" s="614"/>
      <c r="D52" s="616"/>
      <c r="E52" s="618"/>
      <c r="F52" s="610"/>
      <c r="G52" s="446"/>
      <c r="H52" s="606"/>
      <c r="I52" s="606"/>
      <c r="J52" s="606"/>
      <c r="K52" s="606"/>
      <c r="L52" s="606"/>
      <c r="M52" s="608"/>
    </row>
    <row r="53" spans="1:15">
      <c r="A53" s="612"/>
      <c r="B53" s="614"/>
      <c r="C53" s="614"/>
      <c r="D53" s="616"/>
      <c r="E53" s="618"/>
      <c r="F53" s="610"/>
      <c r="G53" s="446"/>
      <c r="H53" s="606"/>
      <c r="I53" s="606"/>
      <c r="J53" s="606"/>
      <c r="K53" s="606"/>
      <c r="L53" s="606"/>
      <c r="M53" s="608"/>
    </row>
    <row r="54" spans="1:15">
      <c r="A54" s="612"/>
      <c r="B54" s="614"/>
      <c r="C54" s="614"/>
      <c r="D54" s="616"/>
      <c r="E54" s="618"/>
      <c r="F54" s="610"/>
      <c r="G54" s="446"/>
      <c r="H54" s="606"/>
      <c r="I54" s="606"/>
      <c r="J54" s="606"/>
      <c r="K54" s="606"/>
      <c r="L54" s="606"/>
      <c r="M54" s="608"/>
    </row>
    <row r="55" spans="1:15">
      <c r="A55" s="612"/>
      <c r="B55" s="614"/>
      <c r="C55" s="614"/>
      <c r="D55" s="616"/>
      <c r="E55" s="618"/>
      <c r="F55" s="610"/>
      <c r="G55" s="446"/>
      <c r="H55" s="606"/>
      <c r="I55" s="606"/>
      <c r="J55" s="606"/>
      <c r="K55" s="606"/>
      <c r="L55" s="606"/>
      <c r="M55" s="608"/>
    </row>
    <row r="56" spans="1:15">
      <c r="A56" s="612"/>
      <c r="B56" s="614"/>
      <c r="C56" s="614"/>
      <c r="D56" s="616"/>
      <c r="E56" s="618"/>
      <c r="F56" s="610"/>
      <c r="G56" s="446"/>
      <c r="H56" s="606"/>
      <c r="I56" s="606"/>
      <c r="J56" s="606"/>
      <c r="K56" s="606"/>
      <c r="L56" s="606"/>
      <c r="M56" s="608"/>
    </row>
    <row r="57" spans="1:15">
      <c r="A57" s="612"/>
      <c r="B57" s="614"/>
      <c r="C57" s="614"/>
      <c r="D57" s="616"/>
      <c r="E57" s="618"/>
      <c r="F57" s="610"/>
      <c r="G57" s="446"/>
      <c r="H57" s="606"/>
      <c r="I57" s="606"/>
      <c r="J57" s="606"/>
      <c r="K57" s="606"/>
      <c r="L57" s="606"/>
      <c r="M57" s="608"/>
    </row>
    <row r="58" spans="1:15">
      <c r="A58" s="612"/>
      <c r="B58" s="614"/>
      <c r="C58" s="614"/>
      <c r="D58" s="616"/>
      <c r="E58" s="618"/>
      <c r="F58" s="610"/>
      <c r="G58" s="446"/>
      <c r="H58" s="606"/>
      <c r="I58" s="606"/>
      <c r="J58" s="606"/>
      <c r="K58" s="606"/>
      <c r="L58" s="606"/>
      <c r="M58" s="608"/>
    </row>
    <row r="59" spans="1:15" ht="15.75" thickBot="1">
      <c r="A59" s="612"/>
      <c r="B59" s="614"/>
      <c r="C59" s="614"/>
      <c r="D59" s="616"/>
      <c r="E59" s="618"/>
      <c r="F59" s="610"/>
      <c r="G59" s="447"/>
      <c r="H59" s="607"/>
      <c r="I59" s="607"/>
      <c r="J59" s="607"/>
      <c r="K59" s="607"/>
      <c r="L59" s="607"/>
      <c r="M59" s="608"/>
    </row>
    <row r="60" spans="1:15" ht="15" customHeight="1">
      <c r="A60" s="611">
        <v>6</v>
      </c>
      <c r="B60" s="613" t="str">
        <f>'7- Mapa Final'!B60</f>
        <v xml:space="preserve">Ofrecer, prometer y entregar, aceptar o solicitar una dádiva en beneficio propio o de un tercero para evitar ser objeto de sanción contractual </v>
      </c>
      <c r="C60" s="613" t="str">
        <f>'7- Mapa Final'!C60</f>
        <v xml:space="preserve">Cuando se abstiene de imponer una sanción contractual, cuando jurídicamente es procedente, con ocasión de una  dádiva en beneficio propio o de un tercero </v>
      </c>
      <c r="D60" s="615" t="str">
        <f>'7- Mapa Final'!J60</f>
        <v>Muy Baja - 1</v>
      </c>
      <c r="E60" s="617" t="str">
        <f>'7- Mapa Final'!K60</f>
        <v>Moderado - 3</v>
      </c>
      <c r="F60" s="609" t="str">
        <f>'7- Mapa Final'!M60</f>
        <v>Moderado - 3</v>
      </c>
      <c r="G60" s="446" t="s">
        <v>380</v>
      </c>
      <c r="H60" s="606"/>
      <c r="I60" s="606"/>
      <c r="J60" s="606" t="s">
        <v>512</v>
      </c>
      <c r="K60" s="606"/>
      <c r="L60" s="606"/>
      <c r="M60" s="608" t="s">
        <v>514</v>
      </c>
    </row>
    <row r="61" spans="1:15">
      <c r="A61" s="612"/>
      <c r="B61" s="614"/>
      <c r="C61" s="614"/>
      <c r="D61" s="616"/>
      <c r="E61" s="618"/>
      <c r="F61" s="610"/>
      <c r="G61" s="446"/>
      <c r="H61" s="606"/>
      <c r="I61" s="606"/>
      <c r="J61" s="606"/>
      <c r="K61" s="606"/>
      <c r="L61" s="606"/>
      <c r="M61" s="608"/>
    </row>
    <row r="62" spans="1:15">
      <c r="A62" s="612"/>
      <c r="B62" s="614"/>
      <c r="C62" s="614"/>
      <c r="D62" s="616"/>
      <c r="E62" s="618"/>
      <c r="F62" s="610"/>
      <c r="G62" s="446"/>
      <c r="H62" s="606"/>
      <c r="I62" s="606"/>
      <c r="J62" s="606"/>
      <c r="K62" s="606"/>
      <c r="L62" s="606"/>
      <c r="M62" s="608"/>
    </row>
    <row r="63" spans="1:15">
      <c r="A63" s="612"/>
      <c r="B63" s="614"/>
      <c r="C63" s="614"/>
      <c r="D63" s="616"/>
      <c r="E63" s="618"/>
      <c r="F63" s="610"/>
      <c r="G63" s="446"/>
      <c r="H63" s="606"/>
      <c r="I63" s="606"/>
      <c r="J63" s="606"/>
      <c r="K63" s="606"/>
      <c r="L63" s="606"/>
      <c r="M63" s="608"/>
    </row>
    <row r="64" spans="1:15">
      <c r="A64" s="612"/>
      <c r="B64" s="614"/>
      <c r="C64" s="614"/>
      <c r="D64" s="616"/>
      <c r="E64" s="618"/>
      <c r="F64" s="610"/>
      <c r="G64" s="446"/>
      <c r="H64" s="606"/>
      <c r="I64" s="606"/>
      <c r="J64" s="606"/>
      <c r="K64" s="606"/>
      <c r="L64" s="606"/>
      <c r="M64" s="608"/>
    </row>
    <row r="65" spans="1:13">
      <c r="A65" s="612"/>
      <c r="B65" s="614"/>
      <c r="C65" s="614"/>
      <c r="D65" s="616"/>
      <c r="E65" s="618"/>
      <c r="F65" s="610"/>
      <c r="G65" s="446"/>
      <c r="H65" s="606"/>
      <c r="I65" s="606"/>
      <c r="J65" s="606"/>
      <c r="K65" s="606"/>
      <c r="L65" s="606"/>
      <c r="M65" s="608"/>
    </row>
    <row r="66" spans="1:13">
      <c r="A66" s="612"/>
      <c r="B66" s="614"/>
      <c r="C66" s="614"/>
      <c r="D66" s="616"/>
      <c r="E66" s="618"/>
      <c r="F66" s="610"/>
      <c r="G66" s="446"/>
      <c r="H66" s="606"/>
      <c r="I66" s="606"/>
      <c r="J66" s="606"/>
      <c r="K66" s="606"/>
      <c r="L66" s="606"/>
      <c r="M66" s="608"/>
    </row>
    <row r="67" spans="1:13">
      <c r="A67" s="612"/>
      <c r="B67" s="614"/>
      <c r="C67" s="614"/>
      <c r="D67" s="616"/>
      <c r="E67" s="618"/>
      <c r="F67" s="610"/>
      <c r="G67" s="446"/>
      <c r="H67" s="606"/>
      <c r="I67" s="606"/>
      <c r="J67" s="606"/>
      <c r="K67" s="606"/>
      <c r="L67" s="606"/>
      <c r="M67" s="608"/>
    </row>
    <row r="68" spans="1:13">
      <c r="A68" s="612"/>
      <c r="B68" s="614"/>
      <c r="C68" s="614"/>
      <c r="D68" s="616"/>
      <c r="E68" s="618"/>
      <c r="F68" s="610"/>
      <c r="G68" s="446"/>
      <c r="H68" s="606"/>
      <c r="I68" s="606"/>
      <c r="J68" s="606"/>
      <c r="K68" s="606"/>
      <c r="L68" s="606"/>
      <c r="M68" s="608"/>
    </row>
    <row r="69" spans="1:13" ht="15.75" thickBot="1">
      <c r="A69" s="612"/>
      <c r="B69" s="614"/>
      <c r="C69" s="614"/>
      <c r="D69" s="616"/>
      <c r="E69" s="618"/>
      <c r="F69" s="610"/>
      <c r="G69" s="447"/>
      <c r="H69" s="607"/>
      <c r="I69" s="607"/>
      <c r="J69" s="607"/>
      <c r="K69" s="607"/>
      <c r="L69" s="607"/>
      <c r="M69" s="608"/>
    </row>
    <row r="70" spans="1:13" ht="15" customHeight="1">
      <c r="A70" s="611">
        <v>7</v>
      </c>
      <c r="B70" s="613" t="str">
        <f>'7- Mapa Final'!B70</f>
        <v>Ofrecer, prometer y entregar, aceptar o solicitar una ventaja indebida  para influir o direccionar el cumplimiento de una evaluación de la oferta para satisfacer un interés personal, de manera directa o indirecta o por interpuesta persona.</v>
      </c>
      <c r="C70" s="613" t="str">
        <f>'7- Mapa Final'!C70</f>
        <v>Cuando  se direccionan las evaluaciones para favorecer  indebidamente ciertos proponentes</v>
      </c>
      <c r="D70" s="615" t="str">
        <f>'7- Mapa Final'!J70</f>
        <v>Muy Baja - 1</v>
      </c>
      <c r="E70" s="617" t="str">
        <f>'7- Mapa Final'!K70</f>
        <v>Mayor - 4</v>
      </c>
      <c r="F70" s="609" t="str">
        <f>'7- Mapa Final'!M70</f>
        <v>Alto  - 4</v>
      </c>
      <c r="G70" s="446" t="s">
        <v>380</v>
      </c>
      <c r="H70" s="606"/>
      <c r="I70" s="606"/>
      <c r="J70" s="606" t="s">
        <v>512</v>
      </c>
      <c r="K70" s="606"/>
      <c r="L70" s="606"/>
      <c r="M70" s="608" t="s">
        <v>514</v>
      </c>
    </row>
    <row r="71" spans="1:13">
      <c r="A71" s="612"/>
      <c r="B71" s="614"/>
      <c r="C71" s="614"/>
      <c r="D71" s="616"/>
      <c r="E71" s="618"/>
      <c r="F71" s="610"/>
      <c r="G71" s="446"/>
      <c r="H71" s="606"/>
      <c r="I71" s="606"/>
      <c r="J71" s="606"/>
      <c r="K71" s="606"/>
      <c r="L71" s="606"/>
      <c r="M71" s="608"/>
    </row>
    <row r="72" spans="1:13">
      <c r="A72" s="612"/>
      <c r="B72" s="614"/>
      <c r="C72" s="614"/>
      <c r="D72" s="616"/>
      <c r="E72" s="618"/>
      <c r="F72" s="610"/>
      <c r="G72" s="446"/>
      <c r="H72" s="606"/>
      <c r="I72" s="606"/>
      <c r="J72" s="606"/>
      <c r="K72" s="606"/>
      <c r="L72" s="606"/>
      <c r="M72" s="608"/>
    </row>
    <row r="73" spans="1:13">
      <c r="A73" s="612"/>
      <c r="B73" s="614"/>
      <c r="C73" s="614"/>
      <c r="D73" s="616"/>
      <c r="E73" s="618"/>
      <c r="F73" s="610"/>
      <c r="G73" s="446"/>
      <c r="H73" s="606"/>
      <c r="I73" s="606"/>
      <c r="J73" s="606"/>
      <c r="K73" s="606"/>
      <c r="L73" s="606"/>
      <c r="M73" s="608"/>
    </row>
    <row r="74" spans="1:13">
      <c r="A74" s="612"/>
      <c r="B74" s="614"/>
      <c r="C74" s="614"/>
      <c r="D74" s="616"/>
      <c r="E74" s="618"/>
      <c r="F74" s="610"/>
      <c r="G74" s="446"/>
      <c r="H74" s="606"/>
      <c r="I74" s="606"/>
      <c r="J74" s="606"/>
      <c r="K74" s="606"/>
      <c r="L74" s="606"/>
      <c r="M74" s="608"/>
    </row>
    <row r="75" spans="1:13">
      <c r="A75" s="612"/>
      <c r="B75" s="614"/>
      <c r="C75" s="614"/>
      <c r="D75" s="616"/>
      <c r="E75" s="618"/>
      <c r="F75" s="610"/>
      <c r="G75" s="446"/>
      <c r="H75" s="606"/>
      <c r="I75" s="606"/>
      <c r="J75" s="606"/>
      <c r="K75" s="606"/>
      <c r="L75" s="606"/>
      <c r="M75" s="608"/>
    </row>
    <row r="76" spans="1:13">
      <c r="A76" s="612"/>
      <c r="B76" s="614"/>
      <c r="C76" s="614"/>
      <c r="D76" s="616"/>
      <c r="E76" s="618"/>
      <c r="F76" s="610"/>
      <c r="G76" s="446"/>
      <c r="H76" s="606"/>
      <c r="I76" s="606"/>
      <c r="J76" s="606"/>
      <c r="K76" s="606"/>
      <c r="L76" s="606"/>
      <c r="M76" s="608"/>
    </row>
    <row r="77" spans="1:13">
      <c r="A77" s="612"/>
      <c r="B77" s="614"/>
      <c r="C77" s="614"/>
      <c r="D77" s="616"/>
      <c r="E77" s="618"/>
      <c r="F77" s="610"/>
      <c r="G77" s="446"/>
      <c r="H77" s="606"/>
      <c r="I77" s="606"/>
      <c r="J77" s="606"/>
      <c r="K77" s="606"/>
      <c r="L77" s="606"/>
      <c r="M77" s="608"/>
    </row>
    <row r="78" spans="1:13">
      <c r="A78" s="612"/>
      <c r="B78" s="614"/>
      <c r="C78" s="614"/>
      <c r="D78" s="616"/>
      <c r="E78" s="618"/>
      <c r="F78" s="610"/>
      <c r="G78" s="446"/>
      <c r="H78" s="606"/>
      <c r="I78" s="606"/>
      <c r="J78" s="606"/>
      <c r="K78" s="606"/>
      <c r="L78" s="606"/>
      <c r="M78" s="608"/>
    </row>
    <row r="79" spans="1:13" ht="15.75" thickBot="1">
      <c r="A79" s="612"/>
      <c r="B79" s="614"/>
      <c r="C79" s="614"/>
      <c r="D79" s="616"/>
      <c r="E79" s="618"/>
      <c r="F79" s="610"/>
      <c r="G79" s="447"/>
      <c r="H79" s="607"/>
      <c r="I79" s="607"/>
      <c r="J79" s="607"/>
      <c r="K79" s="607"/>
      <c r="L79" s="607"/>
      <c r="M79" s="608"/>
    </row>
  </sheetData>
  <mergeCells count="108">
    <mergeCell ref="E40:E49"/>
    <mergeCell ref="F40:F49"/>
    <mergeCell ref="G40:G49"/>
    <mergeCell ref="H40:H49"/>
    <mergeCell ref="I40:I49"/>
    <mergeCell ref="L20:L29"/>
    <mergeCell ref="M20:M29"/>
    <mergeCell ref="A40:A49"/>
    <mergeCell ref="B40:B49"/>
    <mergeCell ref="C40:C49"/>
    <mergeCell ref="D40:D49"/>
    <mergeCell ref="J40:J49"/>
    <mergeCell ref="K40:K49"/>
    <mergeCell ref="D30:D39"/>
    <mergeCell ref="C30:C39"/>
    <mergeCell ref="B30:B39"/>
    <mergeCell ref="A9:G9"/>
    <mergeCell ref="A10:A19"/>
    <mergeCell ref="C10:C19"/>
    <mergeCell ref="D10:D19"/>
    <mergeCell ref="E10:E19"/>
    <mergeCell ref="B10:B19"/>
    <mergeCell ref="J20:J29"/>
    <mergeCell ref="K20:K29"/>
    <mergeCell ref="D50:D59"/>
    <mergeCell ref="E50:E59"/>
    <mergeCell ref="A50:A59"/>
    <mergeCell ref="B50:B59"/>
    <mergeCell ref="C50:C59"/>
    <mergeCell ref="A30:A39"/>
    <mergeCell ref="E30:E39"/>
    <mergeCell ref="A20:A29"/>
    <mergeCell ref="C20:C29"/>
    <mergeCell ref="F20:F29"/>
    <mergeCell ref="D20:D29"/>
    <mergeCell ref="E20:E29"/>
    <mergeCell ref="B20:B29"/>
    <mergeCell ref="J10:J19"/>
    <mergeCell ref="K10:K19"/>
    <mergeCell ref="G20:G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10:L19"/>
    <mergeCell ref="M10:M19"/>
    <mergeCell ref="F10:F19"/>
    <mergeCell ref="G10:G19"/>
    <mergeCell ref="H10:H19"/>
    <mergeCell ref="I10:I19"/>
    <mergeCell ref="K50:K59"/>
    <mergeCell ref="L50:L59"/>
    <mergeCell ref="M50:M59"/>
    <mergeCell ref="M30:M39"/>
    <mergeCell ref="L30:L39"/>
    <mergeCell ref="K30:K39"/>
    <mergeCell ref="J30:J39"/>
    <mergeCell ref="I30:I39"/>
    <mergeCell ref="H30:H39"/>
    <mergeCell ref="G30:G39"/>
    <mergeCell ref="F30:F39"/>
    <mergeCell ref="H20:H29"/>
    <mergeCell ref="I20:I29"/>
    <mergeCell ref="L40:L49"/>
    <mergeCell ref="M40:M4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127" priority="837" operator="containsText" text="3- Moderado">
      <formula>NOT(ISERROR(SEARCH("3- Moderado",A7)))</formula>
    </cfRule>
    <cfRule type="containsText" dxfId="126" priority="838" operator="containsText" text="6- Moderado">
      <formula>NOT(ISERROR(SEARCH("6- Moderado",A7)))</formula>
    </cfRule>
    <cfRule type="containsText" dxfId="125" priority="839" operator="containsText" text="4- Moderado">
      <formula>NOT(ISERROR(SEARCH("4- Moderado",A7)))</formula>
    </cfRule>
    <cfRule type="containsText" dxfId="124" priority="840" operator="containsText" text="3- Bajo">
      <formula>NOT(ISERROR(SEARCH("3- Bajo",A7)))</formula>
    </cfRule>
    <cfRule type="containsText" dxfId="123" priority="841" operator="containsText" text="4- Bajo">
      <formula>NOT(ISERROR(SEARCH("4- Bajo",A7)))</formula>
    </cfRule>
    <cfRule type="containsText" dxfId="122" priority="842" operator="containsText" text="1- Bajo">
      <formula>NOT(ISERROR(SEARCH("1- Bajo",A7)))</formula>
    </cfRule>
  </conditionalFormatting>
  <conditionalFormatting sqref="A10:E10 A20:E20 A30:E30 A40:E40 A50:E50 A60:E60 A70:E70">
    <cfRule type="containsText" dxfId="121" priority="814" operator="containsText" text="6- Moderado">
      <formula>NOT(ISERROR(SEARCH("6- Moderado",A10)))</formula>
    </cfRule>
    <cfRule type="containsText" dxfId="120" priority="813" operator="containsText" text="3- Moderado">
      <formula>NOT(ISERROR(SEARCH("3- Moderado",A10)))</formula>
    </cfRule>
    <cfRule type="containsText" dxfId="119" priority="815" operator="containsText" text="4- Moderado">
      <formula>NOT(ISERROR(SEARCH("4- Moderado",A10)))</formula>
    </cfRule>
    <cfRule type="containsText" dxfId="118" priority="816" operator="containsText" text="3- Bajo">
      <formula>NOT(ISERROR(SEARCH("3- Bajo",A10)))</formula>
    </cfRule>
    <cfRule type="containsText" dxfId="117" priority="817" operator="containsText" text="4- Bajo">
      <formula>NOT(ISERROR(SEARCH("4- Bajo",A10)))</formula>
    </cfRule>
    <cfRule type="containsText" dxfId="116" priority="818" operator="containsText" text="1- Bajo">
      <formula>NOT(ISERROR(SEARCH("1- Bajo",A10)))</formula>
    </cfRule>
  </conditionalFormatting>
  <conditionalFormatting sqref="C8:F8">
    <cfRule type="containsText" dxfId="115" priority="171" operator="containsText" text="4- Moderado">
      <formula>NOT(ISERROR(SEARCH("4- Moderado",C8)))</formula>
    </cfRule>
    <cfRule type="containsText" dxfId="114" priority="172" operator="containsText" text="3- Bajo">
      <formula>NOT(ISERROR(SEARCH("3- Bajo",C8)))</formula>
    </cfRule>
    <cfRule type="containsText" dxfId="113" priority="169" operator="containsText" text="3- Moderado">
      <formula>NOT(ISERROR(SEARCH("3- Moderado",C8)))</formula>
    </cfRule>
    <cfRule type="containsText" dxfId="112" priority="170" operator="containsText" text="6- Moderado">
      <formula>NOT(ISERROR(SEARCH("6- Moderado",C8)))</formula>
    </cfRule>
    <cfRule type="containsText" dxfId="111" priority="174" operator="containsText" text="1- Bajo">
      <formula>NOT(ISERROR(SEARCH("1- Bajo",C8)))</formula>
    </cfRule>
    <cfRule type="containsText" dxfId="110" priority="173" operator="containsText" text="4- Bajo">
      <formula>NOT(ISERROR(SEARCH("4- Bajo",C8)))</formula>
    </cfRule>
  </conditionalFormatting>
  <conditionalFormatting sqref="D10:D79">
    <cfRule type="containsText" dxfId="109" priority="33" operator="containsText" text="Muy Alta">
      <formula>NOT(ISERROR(SEARCH("Muy Alta",D10)))</formula>
    </cfRule>
    <cfRule type="containsText" dxfId="108" priority="34" operator="containsText" text="Alta">
      <formula>NOT(ISERROR(SEARCH("Alta",D10)))</formula>
    </cfRule>
    <cfRule type="containsText" dxfId="107" priority="35" operator="containsText" text="Baja">
      <formula>NOT(ISERROR(SEARCH("Baja",D10)))</formula>
    </cfRule>
    <cfRule type="containsText" dxfId="106" priority="36" operator="containsText" text="Muy Baja">
      <formula>NOT(ISERROR(SEARCH("Muy Baja",D10)))</formula>
    </cfRule>
    <cfRule type="containsText" dxfId="105" priority="38" operator="containsText" text="Media">
      <formula>NOT(ISERROR(SEARCH("Media",D10)))</formula>
    </cfRule>
  </conditionalFormatting>
  <conditionalFormatting sqref="E10:E79">
    <cfRule type="containsText" dxfId="104" priority="32" operator="containsText" text="Leve">
      <formula>NOT(ISERROR(SEARCH("Leve",E10)))</formula>
    </cfRule>
    <cfRule type="containsText" dxfId="103" priority="29" operator="containsText" text="Catastrófico">
      <formula>NOT(ISERROR(SEARCH("Catastrófico",E10)))</formula>
    </cfRule>
    <cfRule type="containsText" dxfId="102" priority="30" operator="containsText" text="Mayor">
      <formula>NOT(ISERROR(SEARCH("Mayor",E10)))</formula>
    </cfRule>
    <cfRule type="containsText" dxfId="101" priority="31" operator="containsText" text="Menor">
      <formula>NOT(ISERROR(SEARCH("Menor",E10)))</formula>
    </cfRule>
  </conditionalFormatting>
  <conditionalFormatting sqref="E10:F79">
    <cfRule type="containsText" dxfId="100" priority="37" operator="containsText" text="Moderado">
      <formula>NOT(ISERROR(SEARCH("Moderado",E10)))</formula>
    </cfRule>
  </conditionalFormatting>
  <conditionalFormatting sqref="F10:F79">
    <cfRule type="containsText" dxfId="99" priority="55" operator="containsText" text="Extremo">
      <formula>NOT(ISERROR(SEARCH("Extremo",F10)))</formula>
    </cfRule>
    <cfRule type="containsText" dxfId="98" priority="54" operator="containsText" text="Alto">
      <formula>NOT(ISERROR(SEARCH("Alto",F10)))</formula>
    </cfRule>
    <cfRule type="containsText" dxfId="97" priority="53" operator="containsText" text="Moderado">
      <formula>NOT(ISERROR(SEARCH("Moderado",F10)))</formula>
    </cfRule>
    <cfRule type="containsText" dxfId="96" priority="52" operator="containsText" text="Bajo">
      <formula>NOT(ISERROR(SEARCH("Bajo",F10)))</formula>
    </cfRule>
    <cfRule type="colorScale" priority="153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abSelected="1" topLeftCell="A6" zoomScale="87" zoomScaleNormal="87" workbookViewId="0">
      <selection activeCell="M30" sqref="M30:M39"/>
    </sheetView>
  </sheetViews>
  <sheetFormatPr baseColWidth="10" defaultColWidth="11.42578125" defaultRowHeight="15"/>
  <cols>
    <col min="1" max="1" width="5.85546875" style="5" bestFit="1"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33"/>
      <c r="B1" s="634"/>
      <c r="C1" s="637"/>
      <c r="D1" s="637"/>
      <c r="E1" s="637"/>
      <c r="F1" s="637"/>
      <c r="G1" s="637"/>
      <c r="H1" s="637"/>
      <c r="I1" s="637"/>
      <c r="J1" s="638"/>
      <c r="K1" s="632"/>
      <c r="L1" s="632"/>
      <c r="M1" s="63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5"/>
      <c r="B2" s="636"/>
      <c r="C2" s="639"/>
      <c r="D2" s="639"/>
      <c r="E2" s="639"/>
      <c r="F2" s="639"/>
      <c r="G2" s="639"/>
      <c r="H2" s="639"/>
      <c r="I2" s="639"/>
      <c r="J2" s="640"/>
      <c r="K2" s="632"/>
      <c r="L2" s="632"/>
      <c r="M2" s="63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9"/>
      <c r="D3" s="639"/>
      <c r="E3" s="639"/>
      <c r="F3" s="639"/>
      <c r="G3" s="639"/>
      <c r="H3" s="639"/>
      <c r="I3" s="639"/>
      <c r="J3" s="640"/>
      <c r="K3" s="632"/>
      <c r="L3" s="632"/>
      <c r="M3" s="63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49" t="s">
        <v>269</v>
      </c>
      <c r="B4" s="549"/>
      <c r="C4" s="521" t="s">
        <v>270</v>
      </c>
      <c r="D4" s="521"/>
      <c r="E4" s="521"/>
      <c r="F4" s="521"/>
      <c r="G4" s="521"/>
      <c r="H4" s="521"/>
      <c r="I4" s="521"/>
      <c r="J4" s="521"/>
      <c r="K4" s="521"/>
      <c r="L4" s="521"/>
      <c r="M4" s="52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49" t="s">
        <v>271</v>
      </c>
      <c r="B5" s="549"/>
      <c r="C5" s="520" t="s">
        <v>37</v>
      </c>
      <c r="D5" s="520"/>
      <c r="E5" s="520"/>
      <c r="F5" s="520"/>
      <c r="G5" s="520"/>
      <c r="H5" s="520"/>
      <c r="I5" s="520"/>
      <c r="J5" s="520"/>
      <c r="K5" s="520"/>
      <c r="L5" s="520"/>
      <c r="M5" s="52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49" t="s">
        <v>272</v>
      </c>
      <c r="B6" s="549"/>
      <c r="C6" s="651" t="s">
        <v>504</v>
      </c>
      <c r="D6" s="652"/>
      <c r="E6" s="652"/>
      <c r="F6" s="652"/>
      <c r="G6" s="652"/>
      <c r="H6" s="652"/>
      <c r="I6" s="652"/>
      <c r="J6" s="652"/>
      <c r="K6" s="652"/>
      <c r="L6" s="652"/>
      <c r="M6" s="65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6" t="s">
        <v>486</v>
      </c>
      <c r="B7" s="647"/>
      <c r="C7" s="648"/>
      <c r="D7" s="649" t="s">
        <v>487</v>
      </c>
      <c r="E7" s="649"/>
      <c r="F7" s="649"/>
      <c r="G7" s="650" t="s">
        <v>488</v>
      </c>
      <c r="H7" s="641" t="s">
        <v>489</v>
      </c>
      <c r="I7" s="643" t="s">
        <v>490</v>
      </c>
      <c r="J7" s="644"/>
      <c r="K7" s="643" t="s">
        <v>491</v>
      </c>
      <c r="L7" s="644"/>
      <c r="M7" s="645" t="s">
        <v>499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493</v>
      </c>
      <c r="F8" s="28" t="s">
        <v>494</v>
      </c>
      <c r="G8" s="650"/>
      <c r="H8" s="642"/>
      <c r="I8" s="29" t="s">
        <v>495</v>
      </c>
      <c r="J8" s="29" t="s">
        <v>496</v>
      </c>
      <c r="K8" s="29" t="s">
        <v>497</v>
      </c>
      <c r="L8" s="29" t="s">
        <v>498</v>
      </c>
      <c r="M8" s="64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4"/>
      <c r="B9" s="655"/>
      <c r="C9" s="655"/>
      <c r="D9" s="655"/>
      <c r="E9" s="655"/>
      <c r="F9" s="655"/>
      <c r="G9" s="65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56">
        <f>'7- Mapa Final'!A10</f>
        <v>1</v>
      </c>
      <c r="B10" s="613" t="str">
        <f>'7- Mapa Final'!B10</f>
        <v>Constitución de hechos de corrupción que afecten el proceso contractual</v>
      </c>
      <c r="C10" s="613" t="str">
        <f>'7- Mapa Final'!C10</f>
        <v>Favorecer la selección de un proveedor por causa de un acto de corrupción por parte de un funcionario de la Dirección Seccional de Administración Judicial de Bogotá</v>
      </c>
      <c r="D10" s="615" t="str">
        <f>'7- Mapa Final'!J10</f>
        <v>Muy Baja - 1</v>
      </c>
      <c r="E10" s="617" t="str">
        <f>'7- Mapa Final'!K10</f>
        <v>Moderado - 3</v>
      </c>
      <c r="F10" s="609" t="str">
        <f>'7- Mapa Final'!M10</f>
        <v>Moderado - 3</v>
      </c>
      <c r="G10" s="678" t="s">
        <v>380</v>
      </c>
      <c r="H10" s="619" t="s">
        <v>505</v>
      </c>
      <c r="I10" s="675"/>
      <c r="J10" s="676" t="s">
        <v>512</v>
      </c>
      <c r="K10" s="670">
        <v>45748</v>
      </c>
      <c r="L10" s="670">
        <v>45838</v>
      </c>
      <c r="M10" s="619" t="s">
        <v>510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7"/>
      <c r="B11" s="614"/>
      <c r="C11" s="614"/>
      <c r="D11" s="616"/>
      <c r="E11" s="618"/>
      <c r="F11" s="610"/>
      <c r="G11" s="679"/>
      <c r="H11" s="620"/>
      <c r="I11" s="624"/>
      <c r="J11" s="671"/>
      <c r="K11" s="671"/>
      <c r="L11" s="671"/>
      <c r="M11" s="62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7"/>
      <c r="B12" s="614"/>
      <c r="C12" s="614"/>
      <c r="D12" s="616"/>
      <c r="E12" s="618"/>
      <c r="F12" s="610"/>
      <c r="G12" s="679"/>
      <c r="H12" s="620"/>
      <c r="I12" s="624"/>
      <c r="J12" s="671"/>
      <c r="K12" s="671"/>
      <c r="L12" s="671"/>
      <c r="M12" s="62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7"/>
      <c r="B13" s="614"/>
      <c r="C13" s="614"/>
      <c r="D13" s="616"/>
      <c r="E13" s="618"/>
      <c r="F13" s="610"/>
      <c r="G13" s="679"/>
      <c r="H13" s="620"/>
      <c r="I13" s="624"/>
      <c r="J13" s="671"/>
      <c r="K13" s="671"/>
      <c r="L13" s="671"/>
      <c r="M13" s="62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7"/>
      <c r="B14" s="614"/>
      <c r="C14" s="614"/>
      <c r="D14" s="616"/>
      <c r="E14" s="618"/>
      <c r="F14" s="610"/>
      <c r="G14" s="679"/>
      <c r="H14" s="620"/>
      <c r="I14" s="624"/>
      <c r="J14" s="671"/>
      <c r="K14" s="671"/>
      <c r="L14" s="671"/>
      <c r="M14" s="62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7"/>
      <c r="B15" s="614"/>
      <c r="C15" s="614"/>
      <c r="D15" s="616"/>
      <c r="E15" s="618"/>
      <c r="F15" s="610"/>
      <c r="G15" s="679"/>
      <c r="H15" s="620"/>
      <c r="I15" s="624"/>
      <c r="J15" s="671"/>
      <c r="K15" s="671"/>
      <c r="L15" s="671"/>
      <c r="M15" s="62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7"/>
      <c r="B16" s="614"/>
      <c r="C16" s="614"/>
      <c r="D16" s="616"/>
      <c r="E16" s="618"/>
      <c r="F16" s="610"/>
      <c r="G16" s="679"/>
      <c r="H16" s="620"/>
      <c r="I16" s="624"/>
      <c r="J16" s="671"/>
      <c r="K16" s="671"/>
      <c r="L16" s="671"/>
      <c r="M16" s="62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7"/>
      <c r="B17" s="614"/>
      <c r="C17" s="614"/>
      <c r="D17" s="616"/>
      <c r="E17" s="618"/>
      <c r="F17" s="610"/>
      <c r="G17" s="679"/>
      <c r="H17" s="620"/>
      <c r="I17" s="624"/>
      <c r="J17" s="671"/>
      <c r="K17" s="671"/>
      <c r="L17" s="671"/>
      <c r="M17" s="62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7"/>
      <c r="B18" s="614"/>
      <c r="C18" s="614"/>
      <c r="D18" s="616"/>
      <c r="E18" s="618"/>
      <c r="F18" s="610"/>
      <c r="G18" s="679"/>
      <c r="H18" s="620"/>
      <c r="I18" s="624"/>
      <c r="J18" s="671"/>
      <c r="K18" s="671"/>
      <c r="L18" s="671"/>
      <c r="M18" s="62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42.75" customHeight="1" thickBot="1">
      <c r="A19" s="657"/>
      <c r="B19" s="614"/>
      <c r="C19" s="614"/>
      <c r="D19" s="616"/>
      <c r="E19" s="618"/>
      <c r="F19" s="610"/>
      <c r="G19" s="680"/>
      <c r="H19" s="622"/>
      <c r="I19" s="625"/>
      <c r="J19" s="677"/>
      <c r="K19" s="672"/>
      <c r="L19" s="672"/>
      <c r="M19" s="62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56">
        <f>'7- Mapa Final'!A20</f>
        <v>2</v>
      </c>
      <c r="B20" s="613" t="str">
        <f>'7- Mapa Final'!B20</f>
        <v>Satisfacción indebida de las necesidades de bienes, obras y servicios de la Entidad</v>
      </c>
      <c r="C20" s="613" t="str">
        <f>'7- Mapa Final'!C20</f>
        <v xml:space="preserve">Celebrar contratos que no satisfacen las necesidades reales de la entidad para su correcto funcionamiento </v>
      </c>
      <c r="D20" s="615" t="str">
        <f>'7- Mapa Final'!J20</f>
        <v>Muy Baja - 1</v>
      </c>
      <c r="E20" s="617" t="str">
        <f>'7- Mapa Final'!K20</f>
        <v>Leve - 1</v>
      </c>
      <c r="F20" s="609" t="str">
        <f>'7- Mapa Final'!M20</f>
        <v>Bajo - 1</v>
      </c>
      <c r="G20" s="679" t="s">
        <v>380</v>
      </c>
      <c r="H20" s="620" t="s">
        <v>509</v>
      </c>
      <c r="I20" s="624"/>
      <c r="J20" s="671" t="s">
        <v>512</v>
      </c>
      <c r="K20" s="670">
        <v>45748</v>
      </c>
      <c r="L20" s="670">
        <v>45838</v>
      </c>
      <c r="M20" s="620" t="s">
        <v>511</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7"/>
      <c r="B21" s="614"/>
      <c r="C21" s="614"/>
      <c r="D21" s="616"/>
      <c r="E21" s="618"/>
      <c r="F21" s="610"/>
      <c r="G21" s="679"/>
      <c r="H21" s="620"/>
      <c r="I21" s="624"/>
      <c r="J21" s="671"/>
      <c r="K21" s="671"/>
      <c r="L21" s="671"/>
      <c r="M21" s="62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7"/>
      <c r="B22" s="614"/>
      <c r="C22" s="614"/>
      <c r="D22" s="616"/>
      <c r="E22" s="618"/>
      <c r="F22" s="610"/>
      <c r="G22" s="679"/>
      <c r="H22" s="620"/>
      <c r="I22" s="624"/>
      <c r="J22" s="671"/>
      <c r="K22" s="671"/>
      <c r="L22" s="671"/>
      <c r="M22" s="62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57"/>
      <c r="B23" s="614"/>
      <c r="C23" s="614"/>
      <c r="D23" s="616"/>
      <c r="E23" s="618"/>
      <c r="F23" s="610"/>
      <c r="G23" s="679"/>
      <c r="H23" s="620"/>
      <c r="I23" s="624"/>
      <c r="J23" s="671"/>
      <c r="K23" s="671"/>
      <c r="L23" s="671"/>
      <c r="M23" s="62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57"/>
      <c r="B24" s="614"/>
      <c r="C24" s="614"/>
      <c r="D24" s="616"/>
      <c r="E24" s="618"/>
      <c r="F24" s="610"/>
      <c r="G24" s="679"/>
      <c r="H24" s="620"/>
      <c r="I24" s="624"/>
      <c r="J24" s="671"/>
      <c r="K24" s="671"/>
      <c r="L24" s="671"/>
      <c r="M24" s="62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57"/>
      <c r="B25" s="614"/>
      <c r="C25" s="614"/>
      <c r="D25" s="616"/>
      <c r="E25" s="618"/>
      <c r="F25" s="610"/>
      <c r="G25" s="679"/>
      <c r="H25" s="620"/>
      <c r="I25" s="624"/>
      <c r="J25" s="671"/>
      <c r="K25" s="671"/>
      <c r="L25" s="671"/>
      <c r="M25" s="620"/>
      <c r="N25" s="34"/>
      <c r="O25" s="34"/>
    </row>
    <row r="26" spans="1:169">
      <c r="A26" s="657"/>
      <c r="B26" s="614"/>
      <c r="C26" s="614"/>
      <c r="D26" s="616"/>
      <c r="E26" s="618"/>
      <c r="F26" s="610"/>
      <c r="G26" s="679"/>
      <c r="H26" s="620"/>
      <c r="I26" s="624"/>
      <c r="J26" s="671"/>
      <c r="K26" s="671"/>
      <c r="L26" s="671"/>
      <c r="M26" s="620"/>
      <c r="N26" s="34"/>
      <c r="O26" s="34"/>
    </row>
    <row r="27" spans="1:169">
      <c r="A27" s="657"/>
      <c r="B27" s="614"/>
      <c r="C27" s="614"/>
      <c r="D27" s="616"/>
      <c r="E27" s="618"/>
      <c r="F27" s="610"/>
      <c r="G27" s="679"/>
      <c r="H27" s="620"/>
      <c r="I27" s="624"/>
      <c r="J27" s="671"/>
      <c r="K27" s="671"/>
      <c r="L27" s="671"/>
      <c r="M27" s="620"/>
      <c r="N27" s="34"/>
      <c r="O27" s="34"/>
    </row>
    <row r="28" spans="1:169">
      <c r="A28" s="657"/>
      <c r="B28" s="614"/>
      <c r="C28" s="614"/>
      <c r="D28" s="616"/>
      <c r="E28" s="618"/>
      <c r="F28" s="610"/>
      <c r="G28" s="679"/>
      <c r="H28" s="620"/>
      <c r="I28" s="624"/>
      <c r="J28" s="671"/>
      <c r="K28" s="671"/>
      <c r="L28" s="671"/>
      <c r="M28" s="620"/>
      <c r="N28" s="34"/>
      <c r="O28" s="34"/>
    </row>
    <row r="29" spans="1:169" ht="15.75" thickBot="1">
      <c r="A29" s="657"/>
      <c r="B29" s="614"/>
      <c r="C29" s="614"/>
      <c r="D29" s="616"/>
      <c r="E29" s="618"/>
      <c r="F29" s="610"/>
      <c r="G29" s="680"/>
      <c r="H29" s="621"/>
      <c r="I29" s="625"/>
      <c r="J29" s="677"/>
      <c r="K29" s="672"/>
      <c r="L29" s="672"/>
      <c r="M29" s="621"/>
      <c r="N29" s="34"/>
      <c r="O29" s="34"/>
    </row>
    <row r="30" spans="1:169" s="26" customFormat="1" ht="12.75" customHeight="1">
      <c r="A30" s="673">
        <f>'7- Mapa Final'!A30</f>
        <v>5</v>
      </c>
      <c r="B30" s="613" t="str">
        <f>'7- Mapa Final'!B30</f>
        <v>Recibir dádivas o beneficios a nombre propio o de terceros para direccionar   la contratación a un  proveedor o a   bienes o servicios específicos</v>
      </c>
      <c r="C30" s="613" t="str">
        <f>'7- Mapa Final'!C30</f>
        <v>Se puede presentar filtración de datos sensibles sobre  estudios y documentos contractuales o interposicion de influencias</v>
      </c>
      <c r="D30" s="615" t="str">
        <f>'7- Mapa Final'!J30</f>
        <v>Muy Baja - 1</v>
      </c>
      <c r="E30" s="617" t="str">
        <f>'7- Mapa Final'!K30</f>
        <v>Mayor - 4</v>
      </c>
      <c r="F30" s="609" t="str">
        <f>'7- Mapa Final'!M30</f>
        <v>Alto  - 4</v>
      </c>
      <c r="G30" s="446" t="s">
        <v>380</v>
      </c>
      <c r="H30" s="606"/>
      <c r="I30" s="606"/>
      <c r="J30" s="606" t="s">
        <v>512</v>
      </c>
      <c r="K30" s="670">
        <v>45748</v>
      </c>
      <c r="L30" s="670">
        <v>45838</v>
      </c>
      <c r="M30" s="608" t="s">
        <v>513</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74"/>
      <c r="B31" s="614"/>
      <c r="C31" s="614"/>
      <c r="D31" s="616"/>
      <c r="E31" s="618"/>
      <c r="F31" s="610"/>
      <c r="G31" s="446"/>
      <c r="H31" s="606"/>
      <c r="I31" s="606"/>
      <c r="J31" s="606"/>
      <c r="K31" s="671"/>
      <c r="L31" s="671"/>
      <c r="M31" s="60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74"/>
      <c r="B32" s="614"/>
      <c r="C32" s="614"/>
      <c r="D32" s="616"/>
      <c r="E32" s="618"/>
      <c r="F32" s="610"/>
      <c r="G32" s="446"/>
      <c r="H32" s="606"/>
      <c r="I32" s="606"/>
      <c r="J32" s="606"/>
      <c r="K32" s="671"/>
      <c r="L32" s="671"/>
      <c r="M32" s="60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74"/>
      <c r="B33" s="614"/>
      <c r="C33" s="614"/>
      <c r="D33" s="616"/>
      <c r="E33" s="618"/>
      <c r="F33" s="610"/>
      <c r="G33" s="446"/>
      <c r="H33" s="606"/>
      <c r="I33" s="606"/>
      <c r="J33" s="606"/>
      <c r="K33" s="671"/>
      <c r="L33" s="671"/>
      <c r="M33" s="60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74"/>
      <c r="B34" s="614"/>
      <c r="C34" s="614"/>
      <c r="D34" s="616"/>
      <c r="E34" s="618"/>
      <c r="F34" s="610"/>
      <c r="G34" s="446"/>
      <c r="H34" s="606"/>
      <c r="I34" s="606"/>
      <c r="J34" s="606"/>
      <c r="K34" s="671"/>
      <c r="L34" s="671"/>
      <c r="M34" s="60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74"/>
      <c r="B35" s="614"/>
      <c r="C35" s="614"/>
      <c r="D35" s="616"/>
      <c r="E35" s="618"/>
      <c r="F35" s="610"/>
      <c r="G35" s="446"/>
      <c r="H35" s="606"/>
      <c r="I35" s="606"/>
      <c r="J35" s="606"/>
      <c r="K35" s="671"/>
      <c r="L35" s="671"/>
      <c r="M35" s="608"/>
      <c r="N35" s="34"/>
      <c r="O35" s="34"/>
    </row>
    <row r="36" spans="1:169">
      <c r="A36" s="674"/>
      <c r="B36" s="614"/>
      <c r="C36" s="614"/>
      <c r="D36" s="616"/>
      <c r="E36" s="618"/>
      <c r="F36" s="610"/>
      <c r="G36" s="446"/>
      <c r="H36" s="606"/>
      <c r="I36" s="606"/>
      <c r="J36" s="606"/>
      <c r="K36" s="671"/>
      <c r="L36" s="671"/>
      <c r="M36" s="608"/>
      <c r="N36" s="34"/>
      <c r="O36" s="34"/>
    </row>
    <row r="37" spans="1:169">
      <c r="A37" s="674"/>
      <c r="B37" s="614"/>
      <c r="C37" s="614"/>
      <c r="D37" s="616"/>
      <c r="E37" s="618"/>
      <c r="F37" s="610"/>
      <c r="G37" s="446"/>
      <c r="H37" s="606"/>
      <c r="I37" s="606"/>
      <c r="J37" s="606"/>
      <c r="K37" s="671"/>
      <c r="L37" s="671"/>
      <c r="M37" s="608"/>
      <c r="N37" s="34"/>
      <c r="O37" s="34"/>
    </row>
    <row r="38" spans="1:169">
      <c r="A38" s="674"/>
      <c r="B38" s="614"/>
      <c r="C38" s="614"/>
      <c r="D38" s="616"/>
      <c r="E38" s="618"/>
      <c r="F38" s="610"/>
      <c r="G38" s="446"/>
      <c r="H38" s="606"/>
      <c r="I38" s="606"/>
      <c r="J38" s="606"/>
      <c r="K38" s="671"/>
      <c r="L38" s="671"/>
      <c r="M38" s="608"/>
      <c r="N38" s="34"/>
      <c r="O38" s="34"/>
    </row>
    <row r="39" spans="1:169" ht="15.75" thickBot="1">
      <c r="A39" s="674"/>
      <c r="B39" s="614"/>
      <c r="C39" s="614"/>
      <c r="D39" s="616"/>
      <c r="E39" s="618"/>
      <c r="F39" s="610"/>
      <c r="G39" s="446"/>
      <c r="H39" s="606"/>
      <c r="I39" s="606"/>
      <c r="J39" s="606"/>
      <c r="K39" s="672"/>
      <c r="L39" s="672"/>
      <c r="M39" s="608"/>
      <c r="N39" s="34"/>
      <c r="O39" s="34"/>
    </row>
    <row r="40" spans="1:169" s="26" customFormat="1" ht="12.75" customHeight="1">
      <c r="A40" s="673">
        <f>'7- Mapa Final'!A40</f>
        <v>6</v>
      </c>
      <c r="B40" s="613" t="str">
        <f>'7- Mapa Final'!B40</f>
        <v>Ofrecer, prometer y entregar, aceptar o solicitar adiciones  de  contratos incurriendo en sobrecostos, durante la ejecución contractual, de forma indebida para obtener beneficio propio y/o de terceros</v>
      </c>
      <c r="C40" s="613" t="str">
        <f>'7- Mapa Final'!C40</f>
        <v xml:space="preserve">Cuando se solicita y/o se otorga el visto bueno jurídico para la adición de un contrato de forma indebida en beneficio  propio y/o de terceros </v>
      </c>
      <c r="D40" s="615" t="str">
        <f>'7- Mapa Final'!J40</f>
        <v>Muy Baja - 1</v>
      </c>
      <c r="E40" s="617" t="str">
        <f>'7- Mapa Final'!K40</f>
        <v>Menor - 2</v>
      </c>
      <c r="F40" s="609" t="str">
        <f>'7- Mapa Final'!M40</f>
        <v>Bajo - 2</v>
      </c>
      <c r="G40" s="446" t="s">
        <v>380</v>
      </c>
      <c r="H40" s="606"/>
      <c r="I40" s="606"/>
      <c r="J40" s="606" t="s">
        <v>512</v>
      </c>
      <c r="K40" s="670">
        <v>45748</v>
      </c>
      <c r="L40" s="670">
        <v>45838</v>
      </c>
      <c r="M40" s="608" t="s">
        <v>513</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74"/>
      <c r="B41" s="614"/>
      <c r="C41" s="614"/>
      <c r="D41" s="616"/>
      <c r="E41" s="618"/>
      <c r="F41" s="610"/>
      <c r="G41" s="446"/>
      <c r="H41" s="606"/>
      <c r="I41" s="606"/>
      <c r="J41" s="606"/>
      <c r="K41" s="671"/>
      <c r="L41" s="671"/>
      <c r="M41" s="60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74"/>
      <c r="B42" s="614"/>
      <c r="C42" s="614"/>
      <c r="D42" s="616"/>
      <c r="E42" s="618"/>
      <c r="F42" s="610"/>
      <c r="G42" s="446"/>
      <c r="H42" s="606"/>
      <c r="I42" s="606"/>
      <c r="J42" s="606"/>
      <c r="K42" s="671"/>
      <c r="L42" s="671"/>
      <c r="M42" s="60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74"/>
      <c r="B43" s="614"/>
      <c r="C43" s="614"/>
      <c r="D43" s="616"/>
      <c r="E43" s="618"/>
      <c r="F43" s="610"/>
      <c r="G43" s="446"/>
      <c r="H43" s="606"/>
      <c r="I43" s="606"/>
      <c r="J43" s="606"/>
      <c r="K43" s="671"/>
      <c r="L43" s="671"/>
      <c r="M43" s="60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74"/>
      <c r="B44" s="614"/>
      <c r="C44" s="614"/>
      <c r="D44" s="616"/>
      <c r="E44" s="618"/>
      <c r="F44" s="610"/>
      <c r="G44" s="446"/>
      <c r="H44" s="606"/>
      <c r="I44" s="606"/>
      <c r="J44" s="606"/>
      <c r="K44" s="671"/>
      <c r="L44" s="671"/>
      <c r="M44" s="60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74"/>
      <c r="B45" s="614"/>
      <c r="C45" s="614"/>
      <c r="D45" s="616"/>
      <c r="E45" s="618"/>
      <c r="F45" s="610"/>
      <c r="G45" s="446"/>
      <c r="H45" s="606"/>
      <c r="I45" s="606"/>
      <c r="J45" s="606"/>
      <c r="K45" s="671"/>
      <c r="L45" s="671"/>
      <c r="M45" s="608"/>
      <c r="N45" s="34"/>
      <c r="O45" s="34"/>
    </row>
    <row r="46" spans="1:169">
      <c r="A46" s="674"/>
      <c r="B46" s="614"/>
      <c r="C46" s="614"/>
      <c r="D46" s="616"/>
      <c r="E46" s="618"/>
      <c r="F46" s="610"/>
      <c r="G46" s="446"/>
      <c r="H46" s="606"/>
      <c r="I46" s="606"/>
      <c r="J46" s="606"/>
      <c r="K46" s="671"/>
      <c r="L46" s="671"/>
      <c r="M46" s="608"/>
      <c r="N46" s="34"/>
      <c r="O46" s="34"/>
    </row>
    <row r="47" spans="1:169">
      <c r="A47" s="674"/>
      <c r="B47" s="614"/>
      <c r="C47" s="614"/>
      <c r="D47" s="616"/>
      <c r="E47" s="618"/>
      <c r="F47" s="610"/>
      <c r="G47" s="446"/>
      <c r="H47" s="606"/>
      <c r="I47" s="606"/>
      <c r="J47" s="606"/>
      <c r="K47" s="671"/>
      <c r="L47" s="671"/>
      <c r="M47" s="608"/>
      <c r="N47" s="34"/>
      <c r="O47" s="34"/>
    </row>
    <row r="48" spans="1:169">
      <c r="A48" s="674"/>
      <c r="B48" s="614"/>
      <c r="C48" s="614"/>
      <c r="D48" s="616"/>
      <c r="E48" s="618"/>
      <c r="F48" s="610"/>
      <c r="G48" s="446"/>
      <c r="H48" s="606"/>
      <c r="I48" s="606"/>
      <c r="J48" s="606"/>
      <c r="K48" s="671"/>
      <c r="L48" s="671"/>
      <c r="M48" s="608"/>
      <c r="N48" s="34"/>
      <c r="O48" s="34"/>
    </row>
    <row r="49" spans="1:169" ht="15.75" thickBot="1">
      <c r="A49" s="674"/>
      <c r="B49" s="614"/>
      <c r="C49" s="614"/>
      <c r="D49" s="616"/>
      <c r="E49" s="618"/>
      <c r="F49" s="610"/>
      <c r="G49" s="446"/>
      <c r="H49" s="606"/>
      <c r="I49" s="606"/>
      <c r="J49" s="606"/>
      <c r="K49" s="672"/>
      <c r="L49" s="672"/>
      <c r="M49" s="608"/>
      <c r="N49" s="34"/>
      <c r="O49" s="34"/>
    </row>
    <row r="50" spans="1:169" s="26" customFormat="1" ht="12.75" customHeight="1">
      <c r="A50" s="673">
        <f>'7- Mapa Final'!A50</f>
        <v>7</v>
      </c>
      <c r="B50" s="613" t="str">
        <f>'7- Mapa Final'!B50</f>
        <v>Ofrecer, prometer y entregar, aceptar o solicitar una ventaja indebida  para influir o direccionar  la formulación de   requisitos habiliantes o técnicos  para satisfacer un interés personal, de manera directa o indirecta o por interpuesta persona.</v>
      </c>
      <c r="C50" s="613" t="str">
        <f>'7- Mapa Final'!C50</f>
        <v>Cuando  se direccionan los requisitos habilitanes y técnicos para favorecer  indebidamente ciertos proponentes (pliegos sastre).</v>
      </c>
      <c r="D50" s="615" t="str">
        <f>'7- Mapa Final'!J50</f>
        <v>Muy Baja - 1</v>
      </c>
      <c r="E50" s="617" t="str">
        <f>'7- Mapa Final'!K50</f>
        <v>Moderado - 3</v>
      </c>
      <c r="F50" s="609" t="str">
        <f>'7- Mapa Final'!M50</f>
        <v>Moderado - 3</v>
      </c>
      <c r="G50" s="446" t="s">
        <v>380</v>
      </c>
      <c r="H50" s="606"/>
      <c r="I50" s="606"/>
      <c r="J50" s="606" t="s">
        <v>512</v>
      </c>
      <c r="K50" s="670">
        <v>45748</v>
      </c>
      <c r="L50" s="670">
        <v>45838</v>
      </c>
      <c r="M50" s="608" t="s">
        <v>513</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74"/>
      <c r="B51" s="614"/>
      <c r="C51" s="614"/>
      <c r="D51" s="616"/>
      <c r="E51" s="618"/>
      <c r="F51" s="610"/>
      <c r="G51" s="446"/>
      <c r="H51" s="606"/>
      <c r="I51" s="606"/>
      <c r="J51" s="606"/>
      <c r="K51" s="671"/>
      <c r="L51" s="671"/>
      <c r="M51" s="60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74"/>
      <c r="B52" s="614"/>
      <c r="C52" s="614"/>
      <c r="D52" s="616"/>
      <c r="E52" s="618"/>
      <c r="F52" s="610"/>
      <c r="G52" s="446"/>
      <c r="H52" s="606"/>
      <c r="I52" s="606"/>
      <c r="J52" s="606"/>
      <c r="K52" s="671"/>
      <c r="L52" s="671"/>
      <c r="M52" s="60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74"/>
      <c r="B53" s="614"/>
      <c r="C53" s="614"/>
      <c r="D53" s="616"/>
      <c r="E53" s="618"/>
      <c r="F53" s="610"/>
      <c r="G53" s="446"/>
      <c r="H53" s="606"/>
      <c r="I53" s="606"/>
      <c r="J53" s="606"/>
      <c r="K53" s="671"/>
      <c r="L53" s="671"/>
      <c r="M53" s="60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74"/>
      <c r="B54" s="614"/>
      <c r="C54" s="614"/>
      <c r="D54" s="616"/>
      <c r="E54" s="618"/>
      <c r="F54" s="610"/>
      <c r="G54" s="446"/>
      <c r="H54" s="606"/>
      <c r="I54" s="606"/>
      <c r="J54" s="606"/>
      <c r="K54" s="671"/>
      <c r="L54" s="671"/>
      <c r="M54" s="60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74"/>
      <c r="B55" s="614"/>
      <c r="C55" s="614"/>
      <c r="D55" s="616"/>
      <c r="E55" s="618"/>
      <c r="F55" s="610"/>
      <c r="G55" s="446"/>
      <c r="H55" s="606"/>
      <c r="I55" s="606"/>
      <c r="J55" s="606"/>
      <c r="K55" s="671"/>
      <c r="L55" s="671"/>
      <c r="M55" s="608"/>
      <c r="N55" s="34"/>
      <c r="O55" s="34"/>
    </row>
    <row r="56" spans="1:169">
      <c r="A56" s="674"/>
      <c r="B56" s="614"/>
      <c r="C56" s="614"/>
      <c r="D56" s="616"/>
      <c r="E56" s="618"/>
      <c r="F56" s="610"/>
      <c r="G56" s="446"/>
      <c r="H56" s="606"/>
      <c r="I56" s="606"/>
      <c r="J56" s="606"/>
      <c r="K56" s="671"/>
      <c r="L56" s="671"/>
      <c r="M56" s="608"/>
      <c r="N56" s="34"/>
      <c r="O56" s="34"/>
    </row>
    <row r="57" spans="1:169">
      <c r="A57" s="674"/>
      <c r="B57" s="614"/>
      <c r="C57" s="614"/>
      <c r="D57" s="616"/>
      <c r="E57" s="618"/>
      <c r="F57" s="610"/>
      <c r="G57" s="446"/>
      <c r="H57" s="606"/>
      <c r="I57" s="606"/>
      <c r="J57" s="606"/>
      <c r="K57" s="671"/>
      <c r="L57" s="671"/>
      <c r="M57" s="608"/>
      <c r="N57" s="34"/>
      <c r="O57" s="34"/>
    </row>
    <row r="58" spans="1:169">
      <c r="A58" s="674"/>
      <c r="B58" s="614"/>
      <c r="C58" s="614"/>
      <c r="D58" s="616"/>
      <c r="E58" s="618"/>
      <c r="F58" s="610"/>
      <c r="G58" s="446"/>
      <c r="H58" s="606"/>
      <c r="I58" s="606"/>
      <c r="J58" s="606"/>
      <c r="K58" s="671"/>
      <c r="L58" s="671"/>
      <c r="M58" s="608"/>
      <c r="N58" s="34"/>
      <c r="O58" s="34"/>
    </row>
    <row r="59" spans="1:169" ht="15.75" thickBot="1">
      <c r="A59" s="674"/>
      <c r="B59" s="614"/>
      <c r="C59" s="614"/>
      <c r="D59" s="616"/>
      <c r="E59" s="618"/>
      <c r="F59" s="610"/>
      <c r="G59" s="447"/>
      <c r="H59" s="607"/>
      <c r="I59" s="607"/>
      <c r="J59" s="607"/>
      <c r="K59" s="672"/>
      <c r="L59" s="672"/>
      <c r="M59" s="608"/>
      <c r="N59" s="34"/>
      <c r="O59" s="34"/>
    </row>
    <row r="60" spans="1:169" ht="15" customHeight="1">
      <c r="A60" s="673">
        <f>'7- Mapa Final'!A60</f>
        <v>8</v>
      </c>
      <c r="B60" s="613" t="str">
        <f>'7- Mapa Final'!B60</f>
        <v xml:space="preserve">Ofrecer, prometer y entregar, aceptar o solicitar una dádiva en beneficio propio o de un tercero para evitar ser objeto de sanción contractual </v>
      </c>
      <c r="C60" s="613" t="str">
        <f>'7- Mapa Final'!C60</f>
        <v xml:space="preserve">Cuando se abstiene de imponer una sanción contractual, cuando jurídicamente es procedente, con ocasión de una  dádiva en beneficio propio o de un tercero </v>
      </c>
      <c r="D60" s="615" t="str">
        <f>'7- Mapa Final'!J60</f>
        <v>Muy Baja - 1</v>
      </c>
      <c r="E60" s="617" t="str">
        <f>'7- Mapa Final'!K60</f>
        <v>Moderado - 3</v>
      </c>
      <c r="F60" s="609" t="str">
        <f>'7- Mapa Final'!M60</f>
        <v>Moderado - 3</v>
      </c>
      <c r="G60" s="446" t="s">
        <v>380</v>
      </c>
      <c r="H60" s="606"/>
      <c r="I60" s="606"/>
      <c r="J60" s="606" t="s">
        <v>512</v>
      </c>
      <c r="K60" s="670">
        <v>45748</v>
      </c>
      <c r="L60" s="670">
        <v>45838</v>
      </c>
      <c r="M60" s="608" t="s">
        <v>513</v>
      </c>
    </row>
    <row r="61" spans="1:169">
      <c r="A61" s="674"/>
      <c r="B61" s="614"/>
      <c r="C61" s="614"/>
      <c r="D61" s="616"/>
      <c r="E61" s="618"/>
      <c r="F61" s="610"/>
      <c r="G61" s="446"/>
      <c r="H61" s="606"/>
      <c r="I61" s="606"/>
      <c r="J61" s="606"/>
      <c r="K61" s="671"/>
      <c r="L61" s="671"/>
      <c r="M61" s="608"/>
    </row>
    <row r="62" spans="1:169">
      <c r="A62" s="674"/>
      <c r="B62" s="614"/>
      <c r="C62" s="614"/>
      <c r="D62" s="616"/>
      <c r="E62" s="618"/>
      <c r="F62" s="610"/>
      <c r="G62" s="446"/>
      <c r="H62" s="606"/>
      <c r="I62" s="606"/>
      <c r="J62" s="606"/>
      <c r="K62" s="671"/>
      <c r="L62" s="671"/>
      <c r="M62" s="608"/>
    </row>
    <row r="63" spans="1:169">
      <c r="A63" s="674"/>
      <c r="B63" s="614"/>
      <c r="C63" s="614"/>
      <c r="D63" s="616"/>
      <c r="E63" s="618"/>
      <c r="F63" s="610"/>
      <c r="G63" s="446"/>
      <c r="H63" s="606"/>
      <c r="I63" s="606"/>
      <c r="J63" s="606"/>
      <c r="K63" s="671"/>
      <c r="L63" s="671"/>
      <c r="M63" s="608"/>
    </row>
    <row r="64" spans="1:169">
      <c r="A64" s="674"/>
      <c r="B64" s="614"/>
      <c r="C64" s="614"/>
      <c r="D64" s="616"/>
      <c r="E64" s="618"/>
      <c r="F64" s="610"/>
      <c r="G64" s="446"/>
      <c r="H64" s="606"/>
      <c r="I64" s="606"/>
      <c r="J64" s="606"/>
      <c r="K64" s="671"/>
      <c r="L64" s="671"/>
      <c r="M64" s="608"/>
    </row>
    <row r="65" spans="1:13">
      <c r="A65" s="674"/>
      <c r="B65" s="614"/>
      <c r="C65" s="614"/>
      <c r="D65" s="616"/>
      <c r="E65" s="618"/>
      <c r="F65" s="610"/>
      <c r="G65" s="446"/>
      <c r="H65" s="606"/>
      <c r="I65" s="606"/>
      <c r="J65" s="606"/>
      <c r="K65" s="671"/>
      <c r="L65" s="671"/>
      <c r="M65" s="608"/>
    </row>
    <row r="66" spans="1:13">
      <c r="A66" s="674"/>
      <c r="B66" s="614"/>
      <c r="C66" s="614"/>
      <c r="D66" s="616"/>
      <c r="E66" s="618"/>
      <c r="F66" s="610"/>
      <c r="G66" s="446"/>
      <c r="H66" s="606"/>
      <c r="I66" s="606"/>
      <c r="J66" s="606"/>
      <c r="K66" s="671"/>
      <c r="L66" s="671"/>
      <c r="M66" s="608"/>
    </row>
    <row r="67" spans="1:13">
      <c r="A67" s="674"/>
      <c r="B67" s="614"/>
      <c r="C67" s="614"/>
      <c r="D67" s="616"/>
      <c r="E67" s="618"/>
      <c r="F67" s="610"/>
      <c r="G67" s="446"/>
      <c r="H67" s="606"/>
      <c r="I67" s="606"/>
      <c r="J67" s="606"/>
      <c r="K67" s="671"/>
      <c r="L67" s="671"/>
      <c r="M67" s="608"/>
    </row>
    <row r="68" spans="1:13">
      <c r="A68" s="674"/>
      <c r="B68" s="614"/>
      <c r="C68" s="614"/>
      <c r="D68" s="616"/>
      <c r="E68" s="618"/>
      <c r="F68" s="610"/>
      <c r="G68" s="446"/>
      <c r="H68" s="606"/>
      <c r="I68" s="606"/>
      <c r="J68" s="606"/>
      <c r="K68" s="671"/>
      <c r="L68" s="671"/>
      <c r="M68" s="608"/>
    </row>
    <row r="69" spans="1:13" ht="15.75" thickBot="1">
      <c r="A69" s="674"/>
      <c r="B69" s="614"/>
      <c r="C69" s="614"/>
      <c r="D69" s="616"/>
      <c r="E69" s="618"/>
      <c r="F69" s="610"/>
      <c r="G69" s="447"/>
      <c r="H69" s="607"/>
      <c r="I69" s="607"/>
      <c r="J69" s="607"/>
      <c r="K69" s="672"/>
      <c r="L69" s="672"/>
      <c r="M69" s="608"/>
    </row>
    <row r="70" spans="1:13" ht="15" customHeight="1">
      <c r="A70" s="673">
        <f>'7- Mapa Final'!A70</f>
        <v>9</v>
      </c>
      <c r="B70" s="613" t="str">
        <f>'7- Mapa Final'!B70</f>
        <v>Ofrecer, prometer y entregar, aceptar o solicitar una ventaja indebida  para influir o direccionar el cumplimiento de una evaluación de la oferta para satisfacer un interés personal, de manera directa o indirecta o por interpuesta persona.</v>
      </c>
      <c r="C70" s="613" t="str">
        <f>'7- Mapa Final'!C70</f>
        <v>Cuando  se direccionan las evaluaciones para favorecer  indebidamente ciertos proponentes</v>
      </c>
      <c r="D70" s="615" t="str">
        <f>'7- Mapa Final'!J70</f>
        <v>Muy Baja - 1</v>
      </c>
      <c r="E70" s="617" t="str">
        <f>'7- Mapa Final'!K70</f>
        <v>Mayor - 4</v>
      </c>
      <c r="F70" s="609" t="str">
        <f>'7- Mapa Final'!M70</f>
        <v>Alto  - 4</v>
      </c>
      <c r="G70" s="446" t="s">
        <v>380</v>
      </c>
      <c r="H70" s="606"/>
      <c r="I70" s="606"/>
      <c r="J70" s="606" t="s">
        <v>512</v>
      </c>
      <c r="K70" s="670">
        <v>45748</v>
      </c>
      <c r="L70" s="670">
        <v>45838</v>
      </c>
      <c r="M70" s="608" t="s">
        <v>513</v>
      </c>
    </row>
    <row r="71" spans="1:13">
      <c r="A71" s="674"/>
      <c r="B71" s="614"/>
      <c r="C71" s="614"/>
      <c r="D71" s="616"/>
      <c r="E71" s="618"/>
      <c r="F71" s="610"/>
      <c r="G71" s="446"/>
      <c r="H71" s="606"/>
      <c r="I71" s="606"/>
      <c r="J71" s="606"/>
      <c r="K71" s="671"/>
      <c r="L71" s="671"/>
      <c r="M71" s="608"/>
    </row>
    <row r="72" spans="1:13">
      <c r="A72" s="674"/>
      <c r="B72" s="614"/>
      <c r="C72" s="614"/>
      <c r="D72" s="616"/>
      <c r="E72" s="618"/>
      <c r="F72" s="610"/>
      <c r="G72" s="446"/>
      <c r="H72" s="606"/>
      <c r="I72" s="606"/>
      <c r="J72" s="606"/>
      <c r="K72" s="671"/>
      <c r="L72" s="671"/>
      <c r="M72" s="608"/>
    </row>
    <row r="73" spans="1:13">
      <c r="A73" s="674"/>
      <c r="B73" s="614"/>
      <c r="C73" s="614"/>
      <c r="D73" s="616"/>
      <c r="E73" s="618"/>
      <c r="F73" s="610"/>
      <c r="G73" s="446"/>
      <c r="H73" s="606"/>
      <c r="I73" s="606"/>
      <c r="J73" s="606"/>
      <c r="K73" s="671"/>
      <c r="L73" s="671"/>
      <c r="M73" s="608"/>
    </row>
    <row r="74" spans="1:13">
      <c r="A74" s="674"/>
      <c r="B74" s="614"/>
      <c r="C74" s="614"/>
      <c r="D74" s="616"/>
      <c r="E74" s="618"/>
      <c r="F74" s="610"/>
      <c r="G74" s="446"/>
      <c r="H74" s="606"/>
      <c r="I74" s="606"/>
      <c r="J74" s="606"/>
      <c r="K74" s="671"/>
      <c r="L74" s="671"/>
      <c r="M74" s="608"/>
    </row>
    <row r="75" spans="1:13">
      <c r="A75" s="674"/>
      <c r="B75" s="614"/>
      <c r="C75" s="614"/>
      <c r="D75" s="616"/>
      <c r="E75" s="618"/>
      <c r="F75" s="610"/>
      <c r="G75" s="446"/>
      <c r="H75" s="606"/>
      <c r="I75" s="606"/>
      <c r="J75" s="606"/>
      <c r="K75" s="671"/>
      <c r="L75" s="671"/>
      <c r="M75" s="608"/>
    </row>
    <row r="76" spans="1:13">
      <c r="A76" s="674"/>
      <c r="B76" s="614"/>
      <c r="C76" s="614"/>
      <c r="D76" s="616"/>
      <c r="E76" s="618"/>
      <c r="F76" s="610"/>
      <c r="G76" s="446"/>
      <c r="H76" s="606"/>
      <c r="I76" s="606"/>
      <c r="J76" s="606"/>
      <c r="K76" s="671"/>
      <c r="L76" s="671"/>
      <c r="M76" s="608"/>
    </row>
    <row r="77" spans="1:13">
      <c r="A77" s="674"/>
      <c r="B77" s="614"/>
      <c r="C77" s="614"/>
      <c r="D77" s="616"/>
      <c r="E77" s="618"/>
      <c r="F77" s="610"/>
      <c r="G77" s="446"/>
      <c r="H77" s="606"/>
      <c r="I77" s="606"/>
      <c r="J77" s="606"/>
      <c r="K77" s="671"/>
      <c r="L77" s="671"/>
      <c r="M77" s="608"/>
    </row>
    <row r="78" spans="1:13">
      <c r="A78" s="674"/>
      <c r="B78" s="614"/>
      <c r="C78" s="614"/>
      <c r="D78" s="616"/>
      <c r="E78" s="618"/>
      <c r="F78" s="610"/>
      <c r="G78" s="446"/>
      <c r="H78" s="606"/>
      <c r="I78" s="606"/>
      <c r="J78" s="606"/>
      <c r="K78" s="671"/>
      <c r="L78" s="671"/>
      <c r="M78" s="608"/>
    </row>
    <row r="79" spans="1:13" ht="15.75" thickBot="1">
      <c r="A79" s="674"/>
      <c r="B79" s="614"/>
      <c r="C79" s="614"/>
      <c r="D79" s="616"/>
      <c r="E79" s="618"/>
      <c r="F79" s="610"/>
      <c r="G79" s="447"/>
      <c r="H79" s="607"/>
      <c r="I79" s="607"/>
      <c r="J79" s="607"/>
      <c r="K79" s="672"/>
      <c r="L79" s="672"/>
      <c r="M79" s="608"/>
    </row>
  </sheetData>
  <mergeCells count="108">
    <mergeCell ref="J50:J59"/>
    <mergeCell ref="K50:K59"/>
    <mergeCell ref="L50:L59"/>
    <mergeCell ref="M50:M59"/>
    <mergeCell ref="M40:M49"/>
    <mergeCell ref="A50:A59"/>
    <mergeCell ref="B50:B59"/>
    <mergeCell ref="C50:C59"/>
    <mergeCell ref="D50:D59"/>
    <mergeCell ref="E50:E59"/>
    <mergeCell ref="F50:F59"/>
    <mergeCell ref="G50:G59"/>
    <mergeCell ref="H50:H59"/>
    <mergeCell ref="I50:I59"/>
    <mergeCell ref="G40:G49"/>
    <mergeCell ref="H40:H49"/>
    <mergeCell ref="I40:I49"/>
    <mergeCell ref="J40:J49"/>
    <mergeCell ref="K40:K49"/>
    <mergeCell ref="L40:L49"/>
    <mergeCell ref="J30:J39"/>
    <mergeCell ref="K30:K39"/>
    <mergeCell ref="L30:L39"/>
    <mergeCell ref="M30:M39"/>
    <mergeCell ref="A40:A49"/>
    <mergeCell ref="B40:B49"/>
    <mergeCell ref="C40:C49"/>
    <mergeCell ref="D40:D49"/>
    <mergeCell ref="E40:E49"/>
    <mergeCell ref="F40:F49"/>
    <mergeCell ref="A30:A39"/>
    <mergeCell ref="B30:B39"/>
    <mergeCell ref="C30:C39"/>
    <mergeCell ref="D30:D39"/>
    <mergeCell ref="E30:E39"/>
    <mergeCell ref="F30:F39"/>
    <mergeCell ref="G30:G39"/>
    <mergeCell ref="H30:H39"/>
    <mergeCell ref="I30:I3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H60:H69"/>
    <mergeCell ref="I60:I6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J60:J6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A60:A69"/>
    <mergeCell ref="B60:B69"/>
    <mergeCell ref="C60:C69"/>
    <mergeCell ref="D60:D69"/>
    <mergeCell ref="E60:E69"/>
    <mergeCell ref="F60:F69"/>
    <mergeCell ref="G60:G69"/>
  </mergeCells>
  <conditionalFormatting sqref="A7:B7">
    <cfRule type="containsText" dxfId="95" priority="203" operator="containsText" text="3- Moderado">
      <formula>NOT(ISERROR(SEARCH("3- Moderado",A7)))</formula>
    </cfRule>
    <cfRule type="containsText" dxfId="94" priority="204" operator="containsText" text="6- Moderado">
      <formula>NOT(ISERROR(SEARCH("6- Moderado",A7)))</formula>
    </cfRule>
    <cfRule type="containsText" dxfId="93" priority="205" operator="containsText" text="4- Moderado">
      <formula>NOT(ISERROR(SEARCH("4- Moderado",A7)))</formula>
    </cfRule>
    <cfRule type="containsText" dxfId="92" priority="206" operator="containsText" text="3- Bajo">
      <formula>NOT(ISERROR(SEARCH("3- Bajo",A7)))</formula>
    </cfRule>
    <cfRule type="containsText" dxfId="91" priority="207" operator="containsText" text="4- Bajo">
      <formula>NOT(ISERROR(SEARCH("4- Bajo",A7)))</formula>
    </cfRule>
    <cfRule type="containsText" dxfId="90" priority="208" operator="containsText" text="1- Bajo">
      <formula>NOT(ISERROR(SEARCH("1- Bajo",A7)))</formula>
    </cfRule>
  </conditionalFormatting>
  <conditionalFormatting sqref="A10:E10 A20:E20 A30:E30 A40:E40 A50:E50 A60:E60 A70:E70">
    <cfRule type="containsText" dxfId="89" priority="198" operator="containsText" text="6- Moderado">
      <formula>NOT(ISERROR(SEARCH("6- Moderado",A10)))</formula>
    </cfRule>
    <cfRule type="containsText" dxfId="88" priority="197" operator="containsText" text="3- Moderado">
      <formula>NOT(ISERROR(SEARCH("3- Moderado",A10)))</formula>
    </cfRule>
    <cfRule type="containsText" dxfId="87" priority="199" operator="containsText" text="4- Moderado">
      <formula>NOT(ISERROR(SEARCH("4- Moderado",A10)))</formula>
    </cfRule>
    <cfRule type="containsText" dxfId="86" priority="200" operator="containsText" text="3- Bajo">
      <formula>NOT(ISERROR(SEARCH("3- Bajo",A10)))</formula>
    </cfRule>
    <cfRule type="containsText" dxfId="85" priority="201" operator="containsText" text="4- Bajo">
      <formula>NOT(ISERROR(SEARCH("4- Bajo",A10)))</formula>
    </cfRule>
    <cfRule type="containsText" dxfId="84" priority="202" operator="containsText" text="1- Bajo">
      <formula>NOT(ISERROR(SEARCH("1- Bajo",A10)))</formula>
    </cfRule>
  </conditionalFormatting>
  <conditionalFormatting sqref="C8:F8">
    <cfRule type="containsText" dxfId="83" priority="171" operator="containsText" text="4- Moderado">
      <formula>NOT(ISERROR(SEARCH("4- Moderado",C8)))</formula>
    </cfRule>
    <cfRule type="containsText" dxfId="82" priority="172" operator="containsText" text="3- Bajo">
      <formula>NOT(ISERROR(SEARCH("3- Bajo",C8)))</formula>
    </cfRule>
    <cfRule type="containsText" dxfId="81" priority="169" operator="containsText" text="3- Moderado">
      <formula>NOT(ISERROR(SEARCH("3- Moderado",C8)))</formula>
    </cfRule>
    <cfRule type="containsText" dxfId="80" priority="170" operator="containsText" text="6- Moderado">
      <formula>NOT(ISERROR(SEARCH("6- Moderado",C8)))</formula>
    </cfRule>
    <cfRule type="containsText" dxfId="79" priority="174" operator="containsText" text="1- Bajo">
      <formula>NOT(ISERROR(SEARCH("1- Bajo",C8)))</formula>
    </cfRule>
    <cfRule type="containsText" dxfId="78" priority="173" operator="containsText" text="4- Bajo">
      <formula>NOT(ISERROR(SEARCH("4- Bajo",C8)))</formula>
    </cfRule>
  </conditionalFormatting>
  <conditionalFormatting sqref="D10:D79">
    <cfRule type="containsText" dxfId="77" priority="33" operator="containsText" text="Muy Alta">
      <formula>NOT(ISERROR(SEARCH("Muy Alta",D10)))</formula>
    </cfRule>
    <cfRule type="containsText" dxfId="76" priority="34" operator="containsText" text="Alta">
      <formula>NOT(ISERROR(SEARCH("Alta",D10)))</formula>
    </cfRule>
    <cfRule type="containsText" dxfId="75" priority="35" operator="containsText" text="Baja">
      <formula>NOT(ISERROR(SEARCH("Baja",D10)))</formula>
    </cfRule>
    <cfRule type="containsText" dxfId="74" priority="36" operator="containsText" text="Muy Baja">
      <formula>NOT(ISERROR(SEARCH("Muy Baja",D10)))</formula>
    </cfRule>
    <cfRule type="containsText" dxfId="73" priority="38" operator="containsText" text="Media">
      <formula>NOT(ISERROR(SEARCH("Media",D10)))</formula>
    </cfRule>
  </conditionalFormatting>
  <conditionalFormatting sqref="E10:E79">
    <cfRule type="containsText" dxfId="72" priority="32" operator="containsText" text="Leve">
      <formula>NOT(ISERROR(SEARCH("Leve",E10)))</formula>
    </cfRule>
    <cfRule type="containsText" dxfId="71" priority="29" operator="containsText" text="Catastrófico">
      <formula>NOT(ISERROR(SEARCH("Catastrófico",E10)))</formula>
    </cfRule>
    <cfRule type="containsText" dxfId="70" priority="30" operator="containsText" text="Mayor">
      <formula>NOT(ISERROR(SEARCH("Mayor",E10)))</formula>
    </cfRule>
    <cfRule type="containsText" dxfId="69" priority="31" operator="containsText" text="Menor">
      <formula>NOT(ISERROR(SEARCH("Menor",E10)))</formula>
    </cfRule>
  </conditionalFormatting>
  <conditionalFormatting sqref="E10:F79">
    <cfRule type="containsText" dxfId="68" priority="37" operator="containsText" text="Moderado">
      <formula>NOT(ISERROR(SEARCH("Moderado",E10)))</formula>
    </cfRule>
  </conditionalFormatting>
  <conditionalFormatting sqref="F10:F79">
    <cfRule type="containsText" dxfId="67" priority="55" operator="containsText" text="Extremo">
      <formula>NOT(ISERROR(SEARCH("Extremo",F10)))</formula>
    </cfRule>
    <cfRule type="containsText" dxfId="66" priority="54" operator="containsText" text="Alto">
      <formula>NOT(ISERROR(SEARCH("Alto",F10)))</formula>
    </cfRule>
    <cfRule type="containsText" dxfId="65" priority="53" operator="containsText" text="Moderado">
      <formula>NOT(ISERROR(SEARCH("Moderado",F10)))</formula>
    </cfRule>
    <cfRule type="containsText" dxfId="64" priority="52" operator="containsText" text="Bajo">
      <formula>NOT(ISERROR(SEARCH("Bajo",F10)))</formula>
    </cfRule>
    <cfRule type="colorScale" priority="151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G30:G79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zoomScale="70" zoomScaleNormal="70" workbookViewId="0">
      <selection activeCell="G10" sqref="G10:G1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33"/>
      <c r="B1" s="634"/>
      <c r="C1" s="637"/>
      <c r="D1" s="637"/>
      <c r="E1" s="637"/>
      <c r="F1" s="637"/>
      <c r="G1" s="637"/>
      <c r="H1" s="637"/>
      <c r="I1" s="637"/>
      <c r="J1" s="638"/>
      <c r="K1" s="632"/>
      <c r="L1" s="632"/>
      <c r="M1" s="63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5"/>
      <c r="B2" s="636"/>
      <c r="C2" s="639"/>
      <c r="D2" s="639"/>
      <c r="E2" s="639"/>
      <c r="F2" s="639"/>
      <c r="G2" s="639"/>
      <c r="H2" s="639"/>
      <c r="I2" s="639"/>
      <c r="J2" s="640"/>
      <c r="K2" s="632"/>
      <c r="L2" s="632"/>
      <c r="M2" s="63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9"/>
      <c r="D3" s="639"/>
      <c r="E3" s="639"/>
      <c r="F3" s="639"/>
      <c r="G3" s="639"/>
      <c r="H3" s="639"/>
      <c r="I3" s="639"/>
      <c r="J3" s="640"/>
      <c r="K3" s="632"/>
      <c r="L3" s="632"/>
      <c r="M3" s="63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49" t="s">
        <v>269</v>
      </c>
      <c r="B4" s="549"/>
      <c r="C4" s="521" t="s">
        <v>270</v>
      </c>
      <c r="D4" s="521"/>
      <c r="E4" s="521"/>
      <c r="F4" s="521"/>
      <c r="G4" s="521"/>
      <c r="H4" s="521"/>
      <c r="I4" s="521"/>
      <c r="J4" s="521"/>
      <c r="K4" s="521"/>
      <c r="L4" s="521"/>
      <c r="M4" s="52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49" t="s">
        <v>271</v>
      </c>
      <c r="B5" s="549"/>
      <c r="C5" s="520" t="s">
        <v>37</v>
      </c>
      <c r="D5" s="520"/>
      <c r="E5" s="520"/>
      <c r="F5" s="520"/>
      <c r="G5" s="520"/>
      <c r="H5" s="520"/>
      <c r="I5" s="520"/>
      <c r="J5" s="520"/>
      <c r="K5" s="520"/>
      <c r="L5" s="520"/>
      <c r="M5" s="52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49" t="s">
        <v>272</v>
      </c>
      <c r="B6" s="549"/>
      <c r="C6" s="651" t="s">
        <v>504</v>
      </c>
      <c r="D6" s="652"/>
      <c r="E6" s="652"/>
      <c r="F6" s="652"/>
      <c r="G6" s="652"/>
      <c r="H6" s="652"/>
      <c r="I6" s="652"/>
      <c r="J6" s="652"/>
      <c r="K6" s="652"/>
      <c r="L6" s="652"/>
      <c r="M6" s="65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6" t="s">
        <v>486</v>
      </c>
      <c r="B7" s="647"/>
      <c r="C7" s="648"/>
      <c r="D7" s="649" t="s">
        <v>487</v>
      </c>
      <c r="E7" s="649"/>
      <c r="F7" s="649"/>
      <c r="G7" s="650" t="s">
        <v>488</v>
      </c>
      <c r="H7" s="641" t="s">
        <v>489</v>
      </c>
      <c r="I7" s="643" t="s">
        <v>490</v>
      </c>
      <c r="J7" s="644"/>
      <c r="K7" s="643" t="s">
        <v>491</v>
      </c>
      <c r="L7" s="644"/>
      <c r="M7" s="645" t="s">
        <v>500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493</v>
      </c>
      <c r="F8" s="28" t="s">
        <v>494</v>
      </c>
      <c r="G8" s="650"/>
      <c r="H8" s="642"/>
      <c r="I8" s="29" t="s">
        <v>495</v>
      </c>
      <c r="J8" s="29" t="s">
        <v>496</v>
      </c>
      <c r="K8" s="29" t="s">
        <v>497</v>
      </c>
      <c r="L8" s="29" t="s">
        <v>498</v>
      </c>
      <c r="M8" s="64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4"/>
      <c r="B9" s="655"/>
      <c r="C9" s="655"/>
      <c r="D9" s="655"/>
      <c r="E9" s="655"/>
      <c r="F9" s="655"/>
      <c r="G9" s="65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56">
        <f>'7- Mapa Final'!A10</f>
        <v>1</v>
      </c>
      <c r="B10" s="613" t="str">
        <f>'7- Mapa Final'!B10</f>
        <v>Constitución de hechos de corrupción que afecten el proceso contractual</v>
      </c>
      <c r="C10" s="613" t="str">
        <f>'7- Mapa Final'!C10</f>
        <v>Favorecer la selección de un proveedor por causa de un acto de corrupción por parte de un funcionario de la Dirección Seccional de Administración Judicial de Bogotá</v>
      </c>
      <c r="D10" s="615" t="str">
        <f>'7- Mapa Final'!J10</f>
        <v>Muy Baja - 1</v>
      </c>
      <c r="E10" s="617" t="str">
        <f>'7- Mapa Final'!K10</f>
        <v>Moderado - 3</v>
      </c>
      <c r="F10" s="609" t="str">
        <f>'7- Mapa Final'!M10</f>
        <v>Moderado - 3</v>
      </c>
      <c r="G10" s="445"/>
      <c r="H10" s="684"/>
      <c r="I10" s="684"/>
      <c r="J10" s="684"/>
      <c r="K10" s="684"/>
      <c r="L10" s="684"/>
      <c r="M10" s="68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7"/>
      <c r="B11" s="614"/>
      <c r="C11" s="614"/>
      <c r="D11" s="616"/>
      <c r="E11" s="618"/>
      <c r="F11" s="610"/>
      <c r="G11" s="446"/>
      <c r="H11" s="606"/>
      <c r="I11" s="606"/>
      <c r="J11" s="606"/>
      <c r="K11" s="606"/>
      <c r="L11" s="606"/>
      <c r="M11" s="68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7"/>
      <c r="B12" s="614"/>
      <c r="C12" s="614"/>
      <c r="D12" s="616"/>
      <c r="E12" s="618"/>
      <c r="F12" s="610"/>
      <c r="G12" s="446"/>
      <c r="H12" s="606"/>
      <c r="I12" s="606"/>
      <c r="J12" s="606"/>
      <c r="K12" s="606"/>
      <c r="L12" s="606"/>
      <c r="M12" s="68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7"/>
      <c r="B13" s="614"/>
      <c r="C13" s="614"/>
      <c r="D13" s="616"/>
      <c r="E13" s="618"/>
      <c r="F13" s="610"/>
      <c r="G13" s="446"/>
      <c r="H13" s="606"/>
      <c r="I13" s="606"/>
      <c r="J13" s="606"/>
      <c r="K13" s="606"/>
      <c r="L13" s="606"/>
      <c r="M13" s="68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7"/>
      <c r="B14" s="614"/>
      <c r="C14" s="614"/>
      <c r="D14" s="616"/>
      <c r="E14" s="618"/>
      <c r="F14" s="610"/>
      <c r="G14" s="446"/>
      <c r="H14" s="606"/>
      <c r="I14" s="606"/>
      <c r="J14" s="606"/>
      <c r="K14" s="606"/>
      <c r="L14" s="606"/>
      <c r="M14" s="68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7"/>
      <c r="B15" s="614"/>
      <c r="C15" s="614"/>
      <c r="D15" s="616"/>
      <c r="E15" s="618"/>
      <c r="F15" s="610"/>
      <c r="G15" s="446"/>
      <c r="H15" s="606"/>
      <c r="I15" s="606"/>
      <c r="J15" s="606"/>
      <c r="K15" s="606"/>
      <c r="L15" s="606"/>
      <c r="M15" s="68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7"/>
      <c r="B16" s="614"/>
      <c r="C16" s="614"/>
      <c r="D16" s="616"/>
      <c r="E16" s="618"/>
      <c r="F16" s="610"/>
      <c r="G16" s="446"/>
      <c r="H16" s="606"/>
      <c r="I16" s="606"/>
      <c r="J16" s="606"/>
      <c r="K16" s="606"/>
      <c r="L16" s="606"/>
      <c r="M16" s="68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7"/>
      <c r="B17" s="614"/>
      <c r="C17" s="614"/>
      <c r="D17" s="616"/>
      <c r="E17" s="618"/>
      <c r="F17" s="610"/>
      <c r="G17" s="446"/>
      <c r="H17" s="606"/>
      <c r="I17" s="606"/>
      <c r="J17" s="606"/>
      <c r="K17" s="606"/>
      <c r="L17" s="606"/>
      <c r="M17" s="68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7"/>
      <c r="B18" s="614"/>
      <c r="C18" s="614"/>
      <c r="D18" s="616"/>
      <c r="E18" s="618"/>
      <c r="F18" s="610"/>
      <c r="G18" s="446"/>
      <c r="H18" s="606"/>
      <c r="I18" s="606"/>
      <c r="J18" s="606"/>
      <c r="K18" s="606"/>
      <c r="L18" s="606"/>
      <c r="M18" s="68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57"/>
      <c r="B19" s="614"/>
      <c r="C19" s="614"/>
      <c r="D19" s="616"/>
      <c r="E19" s="618"/>
      <c r="F19" s="610"/>
      <c r="G19" s="446"/>
      <c r="H19" s="606"/>
      <c r="I19" s="606"/>
      <c r="J19" s="606"/>
      <c r="K19" s="606"/>
      <c r="L19" s="606"/>
      <c r="M19" s="68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56">
        <f>'7- Mapa Final'!A20</f>
        <v>2</v>
      </c>
      <c r="B20" s="613" t="str">
        <f>'7- Mapa Final'!B20</f>
        <v>Satisfacción indebida de las necesidades de bienes, obras y servicios de la Entidad</v>
      </c>
      <c r="C20" s="613" t="str">
        <f>'7- Mapa Final'!C20</f>
        <v xml:space="preserve">Celebrar contratos que no satisfacen las necesidades reales de la entidad para su correcto funcionamiento </v>
      </c>
      <c r="D20" s="615" t="str">
        <f>'7- Mapa Final'!J20</f>
        <v>Muy Baja - 1</v>
      </c>
      <c r="E20" s="617" t="str">
        <f>'7- Mapa Final'!K20</f>
        <v>Leve - 1</v>
      </c>
      <c r="F20" s="609" t="str">
        <f>'7- Mapa Final'!M20</f>
        <v>Bajo - 1</v>
      </c>
      <c r="G20" s="446"/>
      <c r="H20" s="606"/>
      <c r="I20" s="606"/>
      <c r="J20" s="606"/>
      <c r="K20" s="606"/>
      <c r="L20" s="606"/>
      <c r="M20" s="68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7"/>
      <c r="B21" s="614"/>
      <c r="C21" s="614"/>
      <c r="D21" s="616"/>
      <c r="E21" s="618"/>
      <c r="F21" s="610"/>
      <c r="G21" s="446"/>
      <c r="H21" s="606"/>
      <c r="I21" s="606"/>
      <c r="J21" s="606"/>
      <c r="K21" s="606"/>
      <c r="L21" s="606"/>
      <c r="M21" s="68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7"/>
      <c r="B22" s="614"/>
      <c r="C22" s="614"/>
      <c r="D22" s="616"/>
      <c r="E22" s="618"/>
      <c r="F22" s="610"/>
      <c r="G22" s="446"/>
      <c r="H22" s="606"/>
      <c r="I22" s="606"/>
      <c r="J22" s="606"/>
      <c r="K22" s="606"/>
      <c r="L22" s="606"/>
      <c r="M22" s="68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57"/>
      <c r="B23" s="614"/>
      <c r="C23" s="614"/>
      <c r="D23" s="616"/>
      <c r="E23" s="618"/>
      <c r="F23" s="610"/>
      <c r="G23" s="446"/>
      <c r="H23" s="606"/>
      <c r="I23" s="606"/>
      <c r="J23" s="606"/>
      <c r="K23" s="606"/>
      <c r="L23" s="606"/>
      <c r="M23" s="68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57"/>
      <c r="B24" s="614"/>
      <c r="C24" s="614"/>
      <c r="D24" s="616"/>
      <c r="E24" s="618"/>
      <c r="F24" s="610"/>
      <c r="G24" s="446"/>
      <c r="H24" s="606"/>
      <c r="I24" s="606"/>
      <c r="J24" s="606"/>
      <c r="K24" s="606"/>
      <c r="L24" s="606"/>
      <c r="M24" s="68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57"/>
      <c r="B25" s="614"/>
      <c r="C25" s="614"/>
      <c r="D25" s="616"/>
      <c r="E25" s="618"/>
      <c r="F25" s="610"/>
      <c r="G25" s="446"/>
      <c r="H25" s="606"/>
      <c r="I25" s="606"/>
      <c r="J25" s="606"/>
      <c r="K25" s="606"/>
      <c r="L25" s="606"/>
      <c r="M25" s="681"/>
      <c r="N25" s="34"/>
      <c r="O25" s="34"/>
    </row>
    <row r="26" spans="1:169">
      <c r="A26" s="657"/>
      <c r="B26" s="614"/>
      <c r="C26" s="614"/>
      <c r="D26" s="616"/>
      <c r="E26" s="618"/>
      <c r="F26" s="610"/>
      <c r="G26" s="446"/>
      <c r="H26" s="606"/>
      <c r="I26" s="606"/>
      <c r="J26" s="606"/>
      <c r="K26" s="606"/>
      <c r="L26" s="606"/>
      <c r="M26" s="681"/>
      <c r="N26" s="34"/>
      <c r="O26" s="34"/>
    </row>
    <row r="27" spans="1:169">
      <c r="A27" s="657"/>
      <c r="B27" s="614"/>
      <c r="C27" s="614"/>
      <c r="D27" s="616"/>
      <c r="E27" s="618"/>
      <c r="F27" s="610"/>
      <c r="G27" s="446"/>
      <c r="H27" s="606"/>
      <c r="I27" s="606"/>
      <c r="J27" s="606"/>
      <c r="K27" s="606"/>
      <c r="L27" s="606"/>
      <c r="M27" s="681"/>
      <c r="N27" s="34"/>
      <c r="O27" s="34"/>
    </row>
    <row r="28" spans="1:169">
      <c r="A28" s="657"/>
      <c r="B28" s="614"/>
      <c r="C28" s="614"/>
      <c r="D28" s="616"/>
      <c r="E28" s="618"/>
      <c r="F28" s="610"/>
      <c r="G28" s="446"/>
      <c r="H28" s="606"/>
      <c r="I28" s="606"/>
      <c r="J28" s="606"/>
      <c r="K28" s="606"/>
      <c r="L28" s="606"/>
      <c r="M28" s="681"/>
      <c r="N28" s="34"/>
      <c r="O28" s="34"/>
    </row>
    <row r="29" spans="1:169" ht="15.75" thickBot="1">
      <c r="A29" s="657"/>
      <c r="B29" s="614"/>
      <c r="C29" s="614"/>
      <c r="D29" s="616"/>
      <c r="E29" s="618"/>
      <c r="F29" s="610"/>
      <c r="G29" s="446"/>
      <c r="H29" s="606"/>
      <c r="I29" s="606"/>
      <c r="J29" s="606"/>
      <c r="K29" s="606"/>
      <c r="L29" s="606"/>
      <c r="M29" s="681"/>
      <c r="N29" s="34"/>
      <c r="O29" s="34"/>
    </row>
    <row r="30" spans="1:169" s="26" customFormat="1" ht="12.75" customHeight="1">
      <c r="A30" s="673">
        <f>'7- Mapa Final'!A30</f>
        <v>5</v>
      </c>
      <c r="B30" s="613" t="str">
        <f>'7- Mapa Final'!B30</f>
        <v>Recibir dádivas o beneficios a nombre propio o de terceros para direccionar   la contratación a un  proveedor o a   bienes o servicios específicos</v>
      </c>
      <c r="C30" s="613" t="str">
        <f>'7- Mapa Final'!C30</f>
        <v>Se puede presentar filtración de datos sensibles sobre  estudios y documentos contractuales o interposicion de influencias</v>
      </c>
      <c r="D30" s="615" t="str">
        <f>'7- Mapa Final'!J30</f>
        <v>Muy Baja - 1</v>
      </c>
      <c r="E30" s="617" t="str">
        <f>'7- Mapa Final'!K30</f>
        <v>Mayor - 4</v>
      </c>
      <c r="F30" s="609" t="str">
        <f>'7- Mapa Final'!M30</f>
        <v>Alto  - 4</v>
      </c>
      <c r="G30" s="446"/>
      <c r="H30" s="606"/>
      <c r="I30" s="606"/>
      <c r="J30" s="606"/>
      <c r="K30" s="606"/>
      <c r="L30" s="606"/>
      <c r="M30" s="68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74"/>
      <c r="B31" s="614"/>
      <c r="C31" s="614"/>
      <c r="D31" s="616"/>
      <c r="E31" s="618"/>
      <c r="F31" s="610"/>
      <c r="G31" s="446"/>
      <c r="H31" s="606"/>
      <c r="I31" s="606"/>
      <c r="J31" s="606"/>
      <c r="K31" s="606"/>
      <c r="L31" s="606"/>
      <c r="M31" s="68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74"/>
      <c r="B32" s="614"/>
      <c r="C32" s="614"/>
      <c r="D32" s="616"/>
      <c r="E32" s="618"/>
      <c r="F32" s="610"/>
      <c r="G32" s="446"/>
      <c r="H32" s="606"/>
      <c r="I32" s="606"/>
      <c r="J32" s="606"/>
      <c r="K32" s="606"/>
      <c r="L32" s="606"/>
      <c r="M32" s="68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74"/>
      <c r="B33" s="614"/>
      <c r="C33" s="614"/>
      <c r="D33" s="616"/>
      <c r="E33" s="618"/>
      <c r="F33" s="610"/>
      <c r="G33" s="446"/>
      <c r="H33" s="606"/>
      <c r="I33" s="606"/>
      <c r="J33" s="606"/>
      <c r="K33" s="606"/>
      <c r="L33" s="606"/>
      <c r="M33" s="68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74"/>
      <c r="B34" s="614"/>
      <c r="C34" s="614"/>
      <c r="D34" s="616"/>
      <c r="E34" s="618"/>
      <c r="F34" s="610"/>
      <c r="G34" s="446"/>
      <c r="H34" s="606"/>
      <c r="I34" s="606"/>
      <c r="J34" s="606"/>
      <c r="K34" s="606"/>
      <c r="L34" s="606"/>
      <c r="M34" s="68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74"/>
      <c r="B35" s="614"/>
      <c r="C35" s="614"/>
      <c r="D35" s="616"/>
      <c r="E35" s="618"/>
      <c r="F35" s="610"/>
      <c r="G35" s="446"/>
      <c r="H35" s="606"/>
      <c r="I35" s="606"/>
      <c r="J35" s="606"/>
      <c r="K35" s="606"/>
      <c r="L35" s="606"/>
      <c r="M35" s="681"/>
      <c r="N35" s="34"/>
      <c r="O35" s="34"/>
    </row>
    <row r="36" spans="1:169">
      <c r="A36" s="674"/>
      <c r="B36" s="614"/>
      <c r="C36" s="614"/>
      <c r="D36" s="616"/>
      <c r="E36" s="618"/>
      <c r="F36" s="610"/>
      <c r="G36" s="446"/>
      <c r="H36" s="606"/>
      <c r="I36" s="606"/>
      <c r="J36" s="606"/>
      <c r="K36" s="606"/>
      <c r="L36" s="606"/>
      <c r="M36" s="681"/>
      <c r="N36" s="34"/>
      <c r="O36" s="34"/>
    </row>
    <row r="37" spans="1:169">
      <c r="A37" s="674"/>
      <c r="B37" s="614"/>
      <c r="C37" s="614"/>
      <c r="D37" s="616"/>
      <c r="E37" s="618"/>
      <c r="F37" s="610"/>
      <c r="G37" s="446"/>
      <c r="H37" s="606"/>
      <c r="I37" s="606"/>
      <c r="J37" s="606"/>
      <c r="K37" s="606"/>
      <c r="L37" s="606"/>
      <c r="M37" s="681"/>
      <c r="N37" s="34"/>
      <c r="O37" s="34"/>
    </row>
    <row r="38" spans="1:169">
      <c r="A38" s="674"/>
      <c r="B38" s="614"/>
      <c r="C38" s="614"/>
      <c r="D38" s="616"/>
      <c r="E38" s="618"/>
      <c r="F38" s="610"/>
      <c r="G38" s="446"/>
      <c r="H38" s="606"/>
      <c r="I38" s="606"/>
      <c r="J38" s="606"/>
      <c r="K38" s="606"/>
      <c r="L38" s="606"/>
      <c r="M38" s="681"/>
      <c r="N38" s="34"/>
      <c r="O38" s="34"/>
    </row>
    <row r="39" spans="1:169" ht="15.75" thickBot="1">
      <c r="A39" s="674"/>
      <c r="B39" s="614"/>
      <c r="C39" s="614"/>
      <c r="D39" s="616"/>
      <c r="E39" s="618"/>
      <c r="F39" s="610"/>
      <c r="G39" s="446"/>
      <c r="H39" s="606"/>
      <c r="I39" s="606"/>
      <c r="J39" s="606"/>
      <c r="K39" s="606"/>
      <c r="L39" s="606"/>
      <c r="M39" s="681"/>
      <c r="N39" s="34"/>
      <c r="O39" s="34"/>
    </row>
    <row r="40" spans="1:169" s="26" customFormat="1" ht="12.75" customHeight="1">
      <c r="A40" s="673">
        <f>'7- Mapa Final'!A40</f>
        <v>6</v>
      </c>
      <c r="B40" s="613" t="str">
        <f>'7- Mapa Final'!B40</f>
        <v>Ofrecer, prometer y entregar, aceptar o solicitar adiciones  de  contratos incurriendo en sobrecostos, durante la ejecución contractual, de forma indebida para obtener beneficio propio y/o de terceros</v>
      </c>
      <c r="C40" s="613" t="str">
        <f>'7- Mapa Final'!C40</f>
        <v xml:space="preserve">Cuando se solicita y/o se otorga el visto bueno jurídico para la adición de un contrato de forma indebida en beneficio  propio y/o de terceros </v>
      </c>
      <c r="D40" s="615" t="str">
        <f>'7- Mapa Final'!J40</f>
        <v>Muy Baja - 1</v>
      </c>
      <c r="E40" s="617" t="str">
        <f>'7- Mapa Final'!K40</f>
        <v>Menor - 2</v>
      </c>
      <c r="F40" s="609" t="str">
        <f>'7- Mapa Final'!M40</f>
        <v>Bajo - 2</v>
      </c>
      <c r="G40" s="446"/>
      <c r="H40" s="606"/>
      <c r="I40" s="606"/>
      <c r="J40" s="606"/>
      <c r="K40" s="606"/>
      <c r="L40" s="606"/>
      <c r="M40" s="68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74"/>
      <c r="B41" s="614"/>
      <c r="C41" s="614"/>
      <c r="D41" s="616"/>
      <c r="E41" s="618"/>
      <c r="F41" s="610"/>
      <c r="G41" s="446"/>
      <c r="H41" s="606"/>
      <c r="I41" s="606"/>
      <c r="J41" s="606"/>
      <c r="K41" s="606"/>
      <c r="L41" s="606"/>
      <c r="M41" s="68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74"/>
      <c r="B42" s="614"/>
      <c r="C42" s="614"/>
      <c r="D42" s="616"/>
      <c r="E42" s="618"/>
      <c r="F42" s="610"/>
      <c r="G42" s="446"/>
      <c r="H42" s="606"/>
      <c r="I42" s="606"/>
      <c r="J42" s="606"/>
      <c r="K42" s="606"/>
      <c r="L42" s="606"/>
      <c r="M42" s="68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74"/>
      <c r="B43" s="614"/>
      <c r="C43" s="614"/>
      <c r="D43" s="616"/>
      <c r="E43" s="618"/>
      <c r="F43" s="610"/>
      <c r="G43" s="446"/>
      <c r="H43" s="606"/>
      <c r="I43" s="606"/>
      <c r="J43" s="606"/>
      <c r="K43" s="606"/>
      <c r="L43" s="606"/>
      <c r="M43" s="68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74"/>
      <c r="B44" s="614"/>
      <c r="C44" s="614"/>
      <c r="D44" s="616"/>
      <c r="E44" s="618"/>
      <c r="F44" s="610"/>
      <c r="G44" s="446"/>
      <c r="H44" s="606"/>
      <c r="I44" s="606"/>
      <c r="J44" s="606"/>
      <c r="K44" s="606"/>
      <c r="L44" s="606"/>
      <c r="M44" s="68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74"/>
      <c r="B45" s="614"/>
      <c r="C45" s="614"/>
      <c r="D45" s="616"/>
      <c r="E45" s="618"/>
      <c r="F45" s="610"/>
      <c r="G45" s="446"/>
      <c r="H45" s="606"/>
      <c r="I45" s="606"/>
      <c r="J45" s="606"/>
      <c r="K45" s="606"/>
      <c r="L45" s="606"/>
      <c r="M45" s="681"/>
      <c r="N45" s="34"/>
      <c r="O45" s="34"/>
    </row>
    <row r="46" spans="1:169">
      <c r="A46" s="674"/>
      <c r="B46" s="614"/>
      <c r="C46" s="614"/>
      <c r="D46" s="616"/>
      <c r="E46" s="618"/>
      <c r="F46" s="610"/>
      <c r="G46" s="446"/>
      <c r="H46" s="606"/>
      <c r="I46" s="606"/>
      <c r="J46" s="606"/>
      <c r="K46" s="606"/>
      <c r="L46" s="606"/>
      <c r="M46" s="681"/>
      <c r="N46" s="34"/>
      <c r="O46" s="34"/>
    </row>
    <row r="47" spans="1:169">
      <c r="A47" s="674"/>
      <c r="B47" s="614"/>
      <c r="C47" s="614"/>
      <c r="D47" s="616"/>
      <c r="E47" s="618"/>
      <c r="F47" s="610"/>
      <c r="G47" s="446"/>
      <c r="H47" s="606"/>
      <c r="I47" s="606"/>
      <c r="J47" s="606"/>
      <c r="K47" s="606"/>
      <c r="L47" s="606"/>
      <c r="M47" s="681"/>
      <c r="N47" s="34"/>
      <c r="O47" s="34"/>
    </row>
    <row r="48" spans="1:169">
      <c r="A48" s="674"/>
      <c r="B48" s="614"/>
      <c r="C48" s="614"/>
      <c r="D48" s="616"/>
      <c r="E48" s="618"/>
      <c r="F48" s="610"/>
      <c r="G48" s="446"/>
      <c r="H48" s="606"/>
      <c r="I48" s="606"/>
      <c r="J48" s="606"/>
      <c r="K48" s="606"/>
      <c r="L48" s="606"/>
      <c r="M48" s="681"/>
      <c r="N48" s="34"/>
      <c r="O48" s="34"/>
    </row>
    <row r="49" spans="1:15" ht="15.75" thickBot="1">
      <c r="A49" s="674"/>
      <c r="B49" s="614"/>
      <c r="C49" s="614"/>
      <c r="D49" s="616"/>
      <c r="E49" s="618"/>
      <c r="F49" s="610"/>
      <c r="G49" s="447"/>
      <c r="H49" s="607"/>
      <c r="I49" s="607"/>
      <c r="J49" s="607"/>
      <c r="K49" s="607"/>
      <c r="L49" s="607"/>
      <c r="M49" s="682"/>
      <c r="N49" s="34"/>
      <c r="O49" s="34"/>
    </row>
    <row r="50" spans="1:15" ht="15" customHeight="1">
      <c r="A50" s="673">
        <f>'7- Mapa Final'!A50</f>
        <v>7</v>
      </c>
      <c r="B50" s="613" t="str">
        <f>'7- Mapa Final'!B50</f>
        <v>Ofrecer, prometer y entregar, aceptar o solicitar una ventaja indebida  para influir o direccionar  la formulación de   requisitos habiliantes o técnicos  para satisfacer un interés personal, de manera directa o indirecta o por interpuesta persona.</v>
      </c>
      <c r="C50" s="613" t="str">
        <f>'7- Mapa Final'!C50</f>
        <v>Cuando  se direccionan los requisitos habilitanes y técnicos para favorecer  indebidamente ciertos proponentes (pliegos sastre).</v>
      </c>
      <c r="D50" s="615" t="str">
        <f>'7- Mapa Final'!J50</f>
        <v>Muy Baja - 1</v>
      </c>
      <c r="E50" s="617" t="str">
        <f>'7- Mapa Final'!K50</f>
        <v>Moderado - 3</v>
      </c>
      <c r="F50" s="609" t="str">
        <f>'7- Mapa Final'!M50</f>
        <v>Moderado - 3</v>
      </c>
      <c r="G50" s="446"/>
      <c r="H50" s="606"/>
      <c r="I50" s="606"/>
      <c r="J50" s="606"/>
      <c r="K50" s="606"/>
      <c r="L50" s="606"/>
      <c r="M50" s="681"/>
    </row>
    <row r="51" spans="1:15">
      <c r="A51" s="674"/>
      <c r="B51" s="614"/>
      <c r="C51" s="614"/>
      <c r="D51" s="616"/>
      <c r="E51" s="618"/>
      <c r="F51" s="610"/>
      <c r="G51" s="446"/>
      <c r="H51" s="606"/>
      <c r="I51" s="606"/>
      <c r="J51" s="606"/>
      <c r="K51" s="606"/>
      <c r="L51" s="606"/>
      <c r="M51" s="681"/>
    </row>
    <row r="52" spans="1:15">
      <c r="A52" s="674"/>
      <c r="B52" s="614"/>
      <c r="C52" s="614"/>
      <c r="D52" s="616"/>
      <c r="E52" s="618"/>
      <c r="F52" s="610"/>
      <c r="G52" s="446"/>
      <c r="H52" s="606"/>
      <c r="I52" s="606"/>
      <c r="J52" s="606"/>
      <c r="K52" s="606"/>
      <c r="L52" s="606"/>
      <c r="M52" s="681"/>
    </row>
    <row r="53" spans="1:15">
      <c r="A53" s="674"/>
      <c r="B53" s="614"/>
      <c r="C53" s="614"/>
      <c r="D53" s="616"/>
      <c r="E53" s="618"/>
      <c r="F53" s="610"/>
      <c r="G53" s="446"/>
      <c r="H53" s="606"/>
      <c r="I53" s="606"/>
      <c r="J53" s="606"/>
      <c r="K53" s="606"/>
      <c r="L53" s="606"/>
      <c r="M53" s="681"/>
    </row>
    <row r="54" spans="1:15">
      <c r="A54" s="674"/>
      <c r="B54" s="614"/>
      <c r="C54" s="614"/>
      <c r="D54" s="616"/>
      <c r="E54" s="618"/>
      <c r="F54" s="610"/>
      <c r="G54" s="446"/>
      <c r="H54" s="606"/>
      <c r="I54" s="606"/>
      <c r="J54" s="606"/>
      <c r="K54" s="606"/>
      <c r="L54" s="606"/>
      <c r="M54" s="681"/>
    </row>
    <row r="55" spans="1:15">
      <c r="A55" s="674"/>
      <c r="B55" s="614"/>
      <c r="C55" s="614"/>
      <c r="D55" s="616"/>
      <c r="E55" s="618"/>
      <c r="F55" s="610"/>
      <c r="G55" s="446"/>
      <c r="H55" s="606"/>
      <c r="I55" s="606"/>
      <c r="J55" s="606"/>
      <c r="K55" s="606"/>
      <c r="L55" s="606"/>
      <c r="M55" s="681"/>
    </row>
    <row r="56" spans="1:15">
      <c r="A56" s="674"/>
      <c r="B56" s="614"/>
      <c r="C56" s="614"/>
      <c r="D56" s="616"/>
      <c r="E56" s="618"/>
      <c r="F56" s="610"/>
      <c r="G56" s="446"/>
      <c r="H56" s="606"/>
      <c r="I56" s="606"/>
      <c r="J56" s="606"/>
      <c r="K56" s="606"/>
      <c r="L56" s="606"/>
      <c r="M56" s="681"/>
    </row>
    <row r="57" spans="1:15">
      <c r="A57" s="674"/>
      <c r="B57" s="614"/>
      <c r="C57" s="614"/>
      <c r="D57" s="616"/>
      <c r="E57" s="618"/>
      <c r="F57" s="610"/>
      <c r="G57" s="446"/>
      <c r="H57" s="606"/>
      <c r="I57" s="606"/>
      <c r="J57" s="606"/>
      <c r="K57" s="606"/>
      <c r="L57" s="606"/>
      <c r="M57" s="681"/>
    </row>
    <row r="58" spans="1:15">
      <c r="A58" s="674"/>
      <c r="B58" s="614"/>
      <c r="C58" s="614"/>
      <c r="D58" s="616"/>
      <c r="E58" s="618"/>
      <c r="F58" s="610"/>
      <c r="G58" s="446"/>
      <c r="H58" s="606"/>
      <c r="I58" s="606"/>
      <c r="J58" s="606"/>
      <c r="K58" s="606"/>
      <c r="L58" s="606"/>
      <c r="M58" s="681"/>
    </row>
    <row r="59" spans="1:15" ht="15.75" thickBot="1">
      <c r="A59" s="674"/>
      <c r="B59" s="614"/>
      <c r="C59" s="614"/>
      <c r="D59" s="616"/>
      <c r="E59" s="618"/>
      <c r="F59" s="610"/>
      <c r="G59" s="447"/>
      <c r="H59" s="607"/>
      <c r="I59" s="607"/>
      <c r="J59" s="607"/>
      <c r="K59" s="607"/>
      <c r="L59" s="607"/>
      <c r="M59" s="682"/>
    </row>
    <row r="60" spans="1:15">
      <c r="A60" s="673">
        <f>'7- Mapa Final'!A60</f>
        <v>8</v>
      </c>
      <c r="B60" s="613" t="str">
        <f>'7- Mapa Final'!B60</f>
        <v xml:space="preserve">Ofrecer, prometer y entregar, aceptar o solicitar una dádiva en beneficio propio o de un tercero para evitar ser objeto de sanción contractual </v>
      </c>
      <c r="C60" s="613" t="str">
        <f>'7- Mapa Final'!C60</f>
        <v xml:space="preserve">Cuando se abstiene de imponer una sanción contractual, cuando jurídicamente es procedente, con ocasión de una  dádiva en beneficio propio o de un tercero </v>
      </c>
      <c r="D60" s="615" t="str">
        <f>'7- Mapa Final'!J60</f>
        <v>Muy Baja - 1</v>
      </c>
      <c r="E60" s="617" t="str">
        <f>'7- Mapa Final'!K60</f>
        <v>Moderado - 3</v>
      </c>
      <c r="F60" s="609" t="str">
        <f>'7- Mapa Final'!M60</f>
        <v>Moderado - 3</v>
      </c>
      <c r="G60" s="446"/>
      <c r="H60" s="606"/>
      <c r="I60" s="606"/>
      <c r="J60" s="606"/>
      <c r="K60" s="606"/>
      <c r="L60" s="606"/>
      <c r="M60" s="681"/>
    </row>
    <row r="61" spans="1:15">
      <c r="A61" s="674"/>
      <c r="B61" s="614"/>
      <c r="C61" s="614"/>
      <c r="D61" s="616"/>
      <c r="E61" s="618"/>
      <c r="F61" s="610"/>
      <c r="G61" s="446"/>
      <c r="H61" s="606"/>
      <c r="I61" s="606"/>
      <c r="J61" s="606"/>
      <c r="K61" s="606"/>
      <c r="L61" s="606"/>
      <c r="M61" s="681"/>
    </row>
    <row r="62" spans="1:15">
      <c r="A62" s="674"/>
      <c r="B62" s="614"/>
      <c r="C62" s="614"/>
      <c r="D62" s="616"/>
      <c r="E62" s="618"/>
      <c r="F62" s="610"/>
      <c r="G62" s="446"/>
      <c r="H62" s="606"/>
      <c r="I62" s="606"/>
      <c r="J62" s="606"/>
      <c r="K62" s="606"/>
      <c r="L62" s="606"/>
      <c r="M62" s="681"/>
    </row>
    <row r="63" spans="1:15">
      <c r="A63" s="674"/>
      <c r="B63" s="614"/>
      <c r="C63" s="614"/>
      <c r="D63" s="616"/>
      <c r="E63" s="618"/>
      <c r="F63" s="610"/>
      <c r="G63" s="446"/>
      <c r="H63" s="606"/>
      <c r="I63" s="606"/>
      <c r="J63" s="606"/>
      <c r="K63" s="606"/>
      <c r="L63" s="606"/>
      <c r="M63" s="681"/>
    </row>
    <row r="64" spans="1:15">
      <c r="A64" s="674"/>
      <c r="B64" s="614"/>
      <c r="C64" s="614"/>
      <c r="D64" s="616"/>
      <c r="E64" s="618"/>
      <c r="F64" s="610"/>
      <c r="G64" s="446"/>
      <c r="H64" s="606"/>
      <c r="I64" s="606"/>
      <c r="J64" s="606"/>
      <c r="K64" s="606"/>
      <c r="L64" s="606"/>
      <c r="M64" s="681"/>
    </row>
    <row r="65" spans="1:13">
      <c r="A65" s="674"/>
      <c r="B65" s="614"/>
      <c r="C65" s="614"/>
      <c r="D65" s="616"/>
      <c r="E65" s="618"/>
      <c r="F65" s="610"/>
      <c r="G65" s="446"/>
      <c r="H65" s="606"/>
      <c r="I65" s="606"/>
      <c r="J65" s="606"/>
      <c r="K65" s="606"/>
      <c r="L65" s="606"/>
      <c r="M65" s="681"/>
    </row>
    <row r="66" spans="1:13">
      <c r="A66" s="674"/>
      <c r="B66" s="614"/>
      <c r="C66" s="614"/>
      <c r="D66" s="616"/>
      <c r="E66" s="618"/>
      <c r="F66" s="610"/>
      <c r="G66" s="446"/>
      <c r="H66" s="606"/>
      <c r="I66" s="606"/>
      <c r="J66" s="606"/>
      <c r="K66" s="606"/>
      <c r="L66" s="606"/>
      <c r="M66" s="681"/>
    </row>
    <row r="67" spans="1:13">
      <c r="A67" s="674"/>
      <c r="B67" s="614"/>
      <c r="C67" s="614"/>
      <c r="D67" s="616"/>
      <c r="E67" s="618"/>
      <c r="F67" s="610"/>
      <c r="G67" s="446"/>
      <c r="H67" s="606"/>
      <c r="I67" s="606"/>
      <c r="J67" s="606"/>
      <c r="K67" s="606"/>
      <c r="L67" s="606"/>
      <c r="M67" s="681"/>
    </row>
    <row r="68" spans="1:13">
      <c r="A68" s="674"/>
      <c r="B68" s="614"/>
      <c r="C68" s="614"/>
      <c r="D68" s="616"/>
      <c r="E68" s="618"/>
      <c r="F68" s="610"/>
      <c r="G68" s="446"/>
      <c r="H68" s="606"/>
      <c r="I68" s="606"/>
      <c r="J68" s="606"/>
      <c r="K68" s="606"/>
      <c r="L68" s="606"/>
      <c r="M68" s="681"/>
    </row>
    <row r="69" spans="1:13" ht="15.75" thickBot="1">
      <c r="A69" s="674"/>
      <c r="B69" s="614"/>
      <c r="C69" s="614"/>
      <c r="D69" s="616"/>
      <c r="E69" s="618"/>
      <c r="F69" s="610"/>
      <c r="G69" s="447"/>
      <c r="H69" s="607"/>
      <c r="I69" s="607"/>
      <c r="J69" s="607"/>
      <c r="K69" s="607"/>
      <c r="L69" s="607"/>
      <c r="M69" s="682"/>
    </row>
  </sheetData>
  <mergeCells count="95">
    <mergeCell ref="J40:J49"/>
    <mergeCell ref="K40:K49"/>
    <mergeCell ref="L40:L49"/>
    <mergeCell ref="M40:M49"/>
    <mergeCell ref="A40:A49"/>
    <mergeCell ref="B40:B49"/>
    <mergeCell ref="C40:C49"/>
    <mergeCell ref="D40:D49"/>
    <mergeCell ref="E40:E49"/>
    <mergeCell ref="F40:F49"/>
    <mergeCell ref="G40:G49"/>
    <mergeCell ref="H40:H49"/>
    <mergeCell ref="I40:I49"/>
    <mergeCell ref="J30:J39"/>
    <mergeCell ref="K30:K39"/>
    <mergeCell ref="L30:L39"/>
    <mergeCell ref="M30:M39"/>
    <mergeCell ref="A30:A39"/>
    <mergeCell ref="B30:B39"/>
    <mergeCell ref="C30:C39"/>
    <mergeCell ref="D30:D39"/>
    <mergeCell ref="E30:E39"/>
    <mergeCell ref="F30:F39"/>
    <mergeCell ref="G30:G39"/>
    <mergeCell ref="H30:H39"/>
    <mergeCell ref="I30:I39"/>
    <mergeCell ref="M20:M29"/>
    <mergeCell ref="G20:G29"/>
    <mergeCell ref="H20:H29"/>
    <mergeCell ref="I20:I29"/>
    <mergeCell ref="J20:J29"/>
    <mergeCell ref="K20:K29"/>
    <mergeCell ref="L20:L29"/>
    <mergeCell ref="F20:F29"/>
    <mergeCell ref="E10:E19"/>
    <mergeCell ref="F10:F19"/>
    <mergeCell ref="G10:G19"/>
    <mergeCell ref="H10:H19"/>
    <mergeCell ref="A20:A29"/>
    <mergeCell ref="B20:B29"/>
    <mergeCell ref="C20:C29"/>
    <mergeCell ref="D20:D29"/>
    <mergeCell ref="E20:E2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 ref="M10:M19"/>
    <mergeCell ref="A9:G9"/>
    <mergeCell ref="A10:A19"/>
    <mergeCell ref="B10:B19"/>
    <mergeCell ref="C10:C19"/>
    <mergeCell ref="D10:D19"/>
    <mergeCell ref="J10:J19"/>
    <mergeCell ref="K10:K19"/>
    <mergeCell ref="L10:L19"/>
    <mergeCell ref="I10:I1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D50:D59"/>
    <mergeCell ref="E50:E59"/>
    <mergeCell ref="H50:H59"/>
    <mergeCell ref="I50:I59"/>
    <mergeCell ref="J50:J59"/>
    <mergeCell ref="K50:K59"/>
    <mergeCell ref="L50:L59"/>
    <mergeCell ref="A50:A59"/>
    <mergeCell ref="B50:B59"/>
    <mergeCell ref="C50:C59"/>
    <mergeCell ref="F50:F59"/>
    <mergeCell ref="G50:G5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cfRule type="containsText" dxfId="57" priority="198" operator="containsText" text="6- Moderado">
      <formula>NOT(ISERROR(SEARCH("6- Moderado",A10)))</formula>
    </cfRule>
    <cfRule type="containsText" dxfId="56" priority="197" operator="containsText" text="3- Moderado">
      <formula>NOT(ISERROR(SEARCH("3-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71" operator="containsText" text="4- Moderado">
      <formula>NOT(ISERROR(SEARCH("4- Moderado",C8)))</formula>
    </cfRule>
    <cfRule type="containsText" dxfId="50" priority="172" operator="containsText" text="3- Bajo">
      <formula>NOT(ISERROR(SEARCH("3- Bajo",C8)))</formula>
    </cfRule>
    <cfRule type="containsText" dxfId="49" priority="169" operator="containsText" text="3- Moderado">
      <formula>NOT(ISERROR(SEARCH("3- Moderado",C8)))</formula>
    </cfRule>
    <cfRule type="containsText" dxfId="48" priority="170" operator="containsText" text="6- Moderado">
      <formula>NOT(ISERROR(SEARCH("6- Moderado",C8)))</formula>
    </cfRule>
    <cfRule type="containsText" dxfId="47" priority="174" operator="containsText" text="1- Bajo">
      <formula>NOT(ISERROR(SEARCH("1- Bajo",C8)))</formula>
    </cfRule>
    <cfRule type="containsText" dxfId="46" priority="173" operator="containsText" text="4- Bajo">
      <formula>NOT(ISERROR(SEARCH("4- Bajo",C8)))</formula>
    </cfRule>
  </conditionalFormatting>
  <conditionalFormatting sqref="D10:D69">
    <cfRule type="containsText" dxfId="45" priority="33" operator="containsText" text="Muy Alta">
      <formula>NOT(ISERROR(SEARCH("Muy Alta",D10)))</formula>
    </cfRule>
    <cfRule type="containsText" dxfId="44" priority="34" operator="containsText" text="Alta">
      <formula>NOT(ISERROR(SEARCH("Alta",D10)))</formula>
    </cfRule>
    <cfRule type="containsText" dxfId="43" priority="35" operator="containsText" text="Baja">
      <formula>NOT(ISERROR(SEARCH("Baja",D10)))</formula>
    </cfRule>
    <cfRule type="containsText" dxfId="42" priority="36" operator="containsText" text="Muy Baja">
      <formula>NOT(ISERROR(SEARCH("Muy Baja",D10)))</formula>
    </cfRule>
    <cfRule type="containsText" dxfId="41" priority="38" operator="containsText" text="Media">
      <formula>NOT(ISERROR(SEARCH("Media",D10)))</formula>
    </cfRule>
  </conditionalFormatting>
  <conditionalFormatting sqref="E10:E69">
    <cfRule type="containsText" dxfId="40" priority="32" operator="containsText" text="Leve">
      <formula>NOT(ISERROR(SEARCH("Leve",E10)))</formula>
    </cfRule>
    <cfRule type="containsText" dxfId="39" priority="29" operator="containsText" text="Catastrófico">
      <formula>NOT(ISERROR(SEARCH("Catastrófico",E10)))</formula>
    </cfRule>
    <cfRule type="containsText" dxfId="38" priority="30" operator="containsText" text="Mayor">
      <formula>NOT(ISERROR(SEARCH("Mayor",E10)))</formula>
    </cfRule>
    <cfRule type="containsText" dxfId="37" priority="31" operator="containsText" text="Menor">
      <formula>NOT(ISERROR(SEARCH("Menor",E10)))</formula>
    </cfRule>
  </conditionalFormatting>
  <conditionalFormatting sqref="E10:F69">
    <cfRule type="containsText" dxfId="36" priority="37" operator="containsText" text="Moderado">
      <formula>NOT(ISERROR(SEARCH("Moderado",E10)))</formula>
    </cfRule>
  </conditionalFormatting>
  <conditionalFormatting sqref="F10:F69">
    <cfRule type="containsText" dxfId="35" priority="55" operator="containsText" text="Extremo">
      <formula>NOT(ISERROR(SEARCH("Extremo",F10)))</formula>
    </cfRule>
    <cfRule type="containsText" dxfId="34" priority="54" operator="containsText" text="Alto">
      <formula>NOT(ISERROR(SEARCH("Alto",F10)))</formula>
    </cfRule>
    <cfRule type="containsText" dxfId="33" priority="53" operator="containsText" text="Moderado">
      <formula>NOT(ISERROR(SEARCH("Moderado",F10)))</formula>
    </cfRule>
    <cfRule type="containsText" dxfId="32" priority="52" operator="containsText" text="Bajo">
      <formula>NOT(ISERROR(SEARCH("Bajo",F10)))</formula>
    </cfRule>
    <cfRule type="colorScale" priority="155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79"/>
  <sheetViews>
    <sheetView showGridLines="0" zoomScale="55" zoomScaleNormal="55" workbookViewId="0">
      <selection activeCell="H60" sqref="H60:H69"/>
    </sheetView>
  </sheetViews>
  <sheetFormatPr baseColWidth="10" defaultColWidth="11.42578125" defaultRowHeight="15"/>
  <cols>
    <col min="1" max="1" width="5.85546875" style="5" bestFit="1"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33"/>
      <c r="B1" s="634"/>
      <c r="C1" s="637"/>
      <c r="D1" s="637"/>
      <c r="E1" s="637"/>
      <c r="F1" s="637"/>
      <c r="G1" s="637"/>
      <c r="H1" s="637"/>
      <c r="I1" s="637"/>
      <c r="J1" s="638"/>
      <c r="K1" s="632"/>
      <c r="L1" s="632"/>
      <c r="M1" s="63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4.5" customHeight="1">
      <c r="A2" s="635"/>
      <c r="B2" s="636"/>
      <c r="C2" s="639"/>
      <c r="D2" s="639"/>
      <c r="E2" s="639"/>
      <c r="F2" s="639"/>
      <c r="G2" s="639"/>
      <c r="H2" s="639"/>
      <c r="I2" s="639"/>
      <c r="J2" s="640"/>
      <c r="K2" s="632"/>
      <c r="L2" s="632"/>
      <c r="M2" s="63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9"/>
      <c r="D3" s="639"/>
      <c r="E3" s="639"/>
      <c r="F3" s="639"/>
      <c r="G3" s="639"/>
      <c r="H3" s="639"/>
      <c r="I3" s="639"/>
      <c r="J3" s="640"/>
      <c r="K3" s="632"/>
      <c r="L3" s="632"/>
      <c r="M3" s="63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49" t="s">
        <v>269</v>
      </c>
      <c r="B4" s="549"/>
      <c r="C4" s="521" t="s">
        <v>270</v>
      </c>
      <c r="D4" s="521"/>
      <c r="E4" s="521"/>
      <c r="F4" s="521"/>
      <c r="G4" s="521"/>
      <c r="H4" s="521"/>
      <c r="I4" s="521"/>
      <c r="J4" s="521"/>
      <c r="K4" s="521"/>
      <c r="L4" s="521"/>
      <c r="M4" s="52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49" t="s">
        <v>271</v>
      </c>
      <c r="B5" s="549"/>
      <c r="C5" s="520" t="s">
        <v>37</v>
      </c>
      <c r="D5" s="520"/>
      <c r="E5" s="520"/>
      <c r="F5" s="520"/>
      <c r="G5" s="520"/>
      <c r="H5" s="520"/>
      <c r="I5" s="520"/>
      <c r="J5" s="520"/>
      <c r="K5" s="520"/>
      <c r="L5" s="520"/>
      <c r="M5" s="52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49" t="s">
        <v>272</v>
      </c>
      <c r="B6" s="549"/>
      <c r="C6" s="651" t="s">
        <v>504</v>
      </c>
      <c r="D6" s="652"/>
      <c r="E6" s="652"/>
      <c r="F6" s="652"/>
      <c r="G6" s="652"/>
      <c r="H6" s="652"/>
      <c r="I6" s="652"/>
      <c r="J6" s="652"/>
      <c r="K6" s="652"/>
      <c r="L6" s="652"/>
      <c r="M6" s="65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6" t="s">
        <v>486</v>
      </c>
      <c r="B7" s="647"/>
      <c r="C7" s="648"/>
      <c r="D7" s="649" t="s">
        <v>487</v>
      </c>
      <c r="E7" s="649"/>
      <c r="F7" s="649"/>
      <c r="G7" s="650" t="s">
        <v>488</v>
      </c>
      <c r="H7" s="641" t="s">
        <v>489</v>
      </c>
      <c r="I7" s="643" t="s">
        <v>490</v>
      </c>
      <c r="J7" s="644"/>
      <c r="K7" s="643" t="s">
        <v>491</v>
      </c>
      <c r="L7" s="644"/>
      <c r="M7" s="645" t="s">
        <v>501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493</v>
      </c>
      <c r="F8" s="28" t="s">
        <v>494</v>
      </c>
      <c r="G8" s="650"/>
      <c r="H8" s="642"/>
      <c r="I8" s="29" t="s">
        <v>495</v>
      </c>
      <c r="J8" s="29" t="s">
        <v>496</v>
      </c>
      <c r="K8" s="29" t="s">
        <v>497</v>
      </c>
      <c r="L8" s="29" t="s">
        <v>498</v>
      </c>
      <c r="M8" s="64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4"/>
      <c r="B9" s="655"/>
      <c r="C9" s="655"/>
      <c r="D9" s="655"/>
      <c r="E9" s="655"/>
      <c r="F9" s="655"/>
      <c r="G9" s="65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56">
        <f>'7- Mapa Final'!A10</f>
        <v>1</v>
      </c>
      <c r="B10" s="613" t="str">
        <f>'7- Mapa Final'!B10</f>
        <v>Constitución de hechos de corrupción que afecten el proceso contractual</v>
      </c>
      <c r="C10" s="613" t="str">
        <f>'7- Mapa Final'!C10</f>
        <v>Favorecer la selección de un proveedor por causa de un acto de corrupción por parte de un funcionario de la Dirección Seccional de Administración Judicial de Bogotá</v>
      </c>
      <c r="D10" s="615" t="str">
        <f>'7- Mapa Final'!J10</f>
        <v>Muy Baja - 1</v>
      </c>
      <c r="E10" s="617" t="str">
        <f>'7- Mapa Final'!K10</f>
        <v>Moderado - 3</v>
      </c>
      <c r="F10" s="609" t="str">
        <f>'7- Mapa Final'!M10</f>
        <v>Moderado - 3</v>
      </c>
      <c r="G10" s="445"/>
      <c r="H10" s="684"/>
      <c r="I10" s="684"/>
      <c r="J10" s="684"/>
      <c r="K10" s="684"/>
      <c r="L10" s="684"/>
      <c r="M10" s="68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7"/>
      <c r="B11" s="614"/>
      <c r="C11" s="614"/>
      <c r="D11" s="616"/>
      <c r="E11" s="618"/>
      <c r="F11" s="610"/>
      <c r="G11" s="446"/>
      <c r="H11" s="606"/>
      <c r="I11" s="606"/>
      <c r="J11" s="606"/>
      <c r="K11" s="606"/>
      <c r="L11" s="606"/>
      <c r="M11" s="68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7"/>
      <c r="B12" s="614"/>
      <c r="C12" s="614"/>
      <c r="D12" s="616"/>
      <c r="E12" s="618"/>
      <c r="F12" s="610"/>
      <c r="G12" s="446"/>
      <c r="H12" s="606"/>
      <c r="I12" s="606"/>
      <c r="J12" s="606"/>
      <c r="K12" s="606"/>
      <c r="L12" s="606"/>
      <c r="M12" s="68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7"/>
      <c r="B13" s="614"/>
      <c r="C13" s="614"/>
      <c r="D13" s="616"/>
      <c r="E13" s="618"/>
      <c r="F13" s="610"/>
      <c r="G13" s="446"/>
      <c r="H13" s="606"/>
      <c r="I13" s="606"/>
      <c r="J13" s="606"/>
      <c r="K13" s="606"/>
      <c r="L13" s="606"/>
      <c r="M13" s="68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7"/>
      <c r="B14" s="614"/>
      <c r="C14" s="614"/>
      <c r="D14" s="616"/>
      <c r="E14" s="618"/>
      <c r="F14" s="610"/>
      <c r="G14" s="446"/>
      <c r="H14" s="606"/>
      <c r="I14" s="606"/>
      <c r="J14" s="606"/>
      <c r="K14" s="606"/>
      <c r="L14" s="606"/>
      <c r="M14" s="68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7"/>
      <c r="B15" s="614"/>
      <c r="C15" s="614"/>
      <c r="D15" s="616"/>
      <c r="E15" s="618"/>
      <c r="F15" s="610"/>
      <c r="G15" s="446"/>
      <c r="H15" s="606"/>
      <c r="I15" s="606"/>
      <c r="J15" s="606"/>
      <c r="K15" s="606"/>
      <c r="L15" s="606"/>
      <c r="M15" s="68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7"/>
      <c r="B16" s="614"/>
      <c r="C16" s="614"/>
      <c r="D16" s="616"/>
      <c r="E16" s="618"/>
      <c r="F16" s="610"/>
      <c r="G16" s="446"/>
      <c r="H16" s="606"/>
      <c r="I16" s="606"/>
      <c r="J16" s="606"/>
      <c r="K16" s="606"/>
      <c r="L16" s="606"/>
      <c r="M16" s="68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7"/>
      <c r="B17" s="614"/>
      <c r="C17" s="614"/>
      <c r="D17" s="616"/>
      <c r="E17" s="618"/>
      <c r="F17" s="610"/>
      <c r="G17" s="446"/>
      <c r="H17" s="606"/>
      <c r="I17" s="606"/>
      <c r="J17" s="606"/>
      <c r="K17" s="606"/>
      <c r="L17" s="606"/>
      <c r="M17" s="68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7"/>
      <c r="B18" s="614"/>
      <c r="C18" s="614"/>
      <c r="D18" s="616"/>
      <c r="E18" s="618"/>
      <c r="F18" s="610"/>
      <c r="G18" s="446"/>
      <c r="H18" s="606"/>
      <c r="I18" s="606"/>
      <c r="J18" s="606"/>
      <c r="K18" s="606"/>
      <c r="L18" s="606"/>
      <c r="M18" s="68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57"/>
      <c r="B19" s="614"/>
      <c r="C19" s="614"/>
      <c r="D19" s="616"/>
      <c r="E19" s="618"/>
      <c r="F19" s="610"/>
      <c r="G19" s="446"/>
      <c r="H19" s="606"/>
      <c r="I19" s="606"/>
      <c r="J19" s="606"/>
      <c r="K19" s="606"/>
      <c r="L19" s="606"/>
      <c r="M19" s="68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56">
        <f>'7- Mapa Final'!A20</f>
        <v>2</v>
      </c>
      <c r="B20" s="613" t="str">
        <f>'7- Mapa Final'!B20</f>
        <v>Satisfacción indebida de las necesidades de bienes, obras y servicios de la Entidad</v>
      </c>
      <c r="C20" s="613" t="str">
        <f>'7- Mapa Final'!C20</f>
        <v xml:space="preserve">Celebrar contratos que no satisfacen las necesidades reales de la entidad para su correcto funcionamiento </v>
      </c>
      <c r="D20" s="615" t="str">
        <f>'7- Mapa Final'!J20</f>
        <v>Muy Baja - 1</v>
      </c>
      <c r="E20" s="617" t="str">
        <f>'7- Mapa Final'!K20</f>
        <v>Leve - 1</v>
      </c>
      <c r="F20" s="609" t="str">
        <f>'7- Mapa Final'!M20</f>
        <v>Bajo - 1</v>
      </c>
      <c r="G20" s="446"/>
      <c r="H20" s="606"/>
      <c r="I20" s="606"/>
      <c r="J20" s="606"/>
      <c r="K20" s="606"/>
      <c r="L20" s="606"/>
      <c r="M20" s="68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7"/>
      <c r="B21" s="614"/>
      <c r="C21" s="614"/>
      <c r="D21" s="616"/>
      <c r="E21" s="618"/>
      <c r="F21" s="610"/>
      <c r="G21" s="446"/>
      <c r="H21" s="606"/>
      <c r="I21" s="606"/>
      <c r="J21" s="606"/>
      <c r="K21" s="606"/>
      <c r="L21" s="606"/>
      <c r="M21" s="68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7"/>
      <c r="B22" s="614"/>
      <c r="C22" s="614"/>
      <c r="D22" s="616"/>
      <c r="E22" s="618"/>
      <c r="F22" s="610"/>
      <c r="G22" s="446"/>
      <c r="H22" s="606"/>
      <c r="I22" s="606"/>
      <c r="J22" s="606"/>
      <c r="K22" s="606"/>
      <c r="L22" s="606"/>
      <c r="M22" s="68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57"/>
      <c r="B23" s="614"/>
      <c r="C23" s="614"/>
      <c r="D23" s="616"/>
      <c r="E23" s="618"/>
      <c r="F23" s="610"/>
      <c r="G23" s="446"/>
      <c r="H23" s="606"/>
      <c r="I23" s="606"/>
      <c r="J23" s="606"/>
      <c r="K23" s="606"/>
      <c r="L23" s="606"/>
      <c r="M23" s="68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57"/>
      <c r="B24" s="614"/>
      <c r="C24" s="614"/>
      <c r="D24" s="616"/>
      <c r="E24" s="618"/>
      <c r="F24" s="610"/>
      <c r="G24" s="446"/>
      <c r="H24" s="606"/>
      <c r="I24" s="606"/>
      <c r="J24" s="606"/>
      <c r="K24" s="606"/>
      <c r="L24" s="606"/>
      <c r="M24" s="68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57"/>
      <c r="B25" s="614"/>
      <c r="C25" s="614"/>
      <c r="D25" s="616"/>
      <c r="E25" s="618"/>
      <c r="F25" s="610"/>
      <c r="G25" s="446"/>
      <c r="H25" s="606"/>
      <c r="I25" s="606"/>
      <c r="J25" s="606"/>
      <c r="K25" s="606"/>
      <c r="L25" s="606"/>
      <c r="M25" s="681"/>
      <c r="N25" s="34"/>
      <c r="O25" s="34"/>
    </row>
    <row r="26" spans="1:169">
      <c r="A26" s="657"/>
      <c r="B26" s="614"/>
      <c r="C26" s="614"/>
      <c r="D26" s="616"/>
      <c r="E26" s="618"/>
      <c r="F26" s="610"/>
      <c r="G26" s="446"/>
      <c r="H26" s="606"/>
      <c r="I26" s="606"/>
      <c r="J26" s="606"/>
      <c r="K26" s="606"/>
      <c r="L26" s="606"/>
      <c r="M26" s="681"/>
      <c r="N26" s="34"/>
      <c r="O26" s="34"/>
    </row>
    <row r="27" spans="1:169">
      <c r="A27" s="657"/>
      <c r="B27" s="614"/>
      <c r="C27" s="614"/>
      <c r="D27" s="616"/>
      <c r="E27" s="618"/>
      <c r="F27" s="610"/>
      <c r="G27" s="446"/>
      <c r="H27" s="606"/>
      <c r="I27" s="606"/>
      <c r="J27" s="606"/>
      <c r="K27" s="606"/>
      <c r="L27" s="606"/>
      <c r="M27" s="681"/>
      <c r="N27" s="34"/>
      <c r="O27" s="34"/>
    </row>
    <row r="28" spans="1:169">
      <c r="A28" s="657"/>
      <c r="B28" s="614"/>
      <c r="C28" s="614"/>
      <c r="D28" s="616"/>
      <c r="E28" s="618"/>
      <c r="F28" s="610"/>
      <c r="G28" s="446"/>
      <c r="H28" s="606"/>
      <c r="I28" s="606"/>
      <c r="J28" s="606"/>
      <c r="K28" s="606"/>
      <c r="L28" s="606"/>
      <c r="M28" s="681"/>
      <c r="N28" s="34"/>
      <c r="O28" s="34"/>
    </row>
    <row r="29" spans="1:169" ht="15.75" thickBot="1">
      <c r="A29" s="657"/>
      <c r="B29" s="614"/>
      <c r="C29" s="614"/>
      <c r="D29" s="616"/>
      <c r="E29" s="618"/>
      <c r="F29" s="610"/>
      <c r="G29" s="446"/>
      <c r="H29" s="606"/>
      <c r="I29" s="606"/>
      <c r="J29" s="606"/>
      <c r="K29" s="606"/>
      <c r="L29" s="606"/>
      <c r="M29" s="681"/>
      <c r="N29" s="34"/>
      <c r="O29" s="34"/>
    </row>
    <row r="30" spans="1:169" s="26" customFormat="1" ht="12.75" customHeight="1">
      <c r="A30" s="673">
        <f>'7- Mapa Final'!A30</f>
        <v>5</v>
      </c>
      <c r="B30" s="613" t="str">
        <f>'7- Mapa Final'!B30</f>
        <v>Recibir dádivas o beneficios a nombre propio o de terceros para direccionar   la contratación a un  proveedor o a   bienes o servicios específicos</v>
      </c>
      <c r="C30" s="613" t="str">
        <f>'7- Mapa Final'!C30</f>
        <v>Se puede presentar filtración de datos sensibles sobre  estudios y documentos contractuales o interposicion de influencias</v>
      </c>
      <c r="D30" s="615" t="str">
        <f>'7- Mapa Final'!J30</f>
        <v>Muy Baja - 1</v>
      </c>
      <c r="E30" s="617" t="str">
        <f>'7- Mapa Final'!K30</f>
        <v>Mayor - 4</v>
      </c>
      <c r="F30" s="609" t="str">
        <f>'7- Mapa Final'!M30</f>
        <v>Alto  - 4</v>
      </c>
      <c r="G30" s="446"/>
      <c r="H30" s="606"/>
      <c r="I30" s="606"/>
      <c r="J30" s="606"/>
      <c r="K30" s="606"/>
      <c r="L30" s="606"/>
      <c r="M30" s="68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74"/>
      <c r="B31" s="614"/>
      <c r="C31" s="614"/>
      <c r="D31" s="616"/>
      <c r="E31" s="618"/>
      <c r="F31" s="610"/>
      <c r="G31" s="446"/>
      <c r="H31" s="606"/>
      <c r="I31" s="606"/>
      <c r="J31" s="606"/>
      <c r="K31" s="606"/>
      <c r="L31" s="606"/>
      <c r="M31" s="68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74"/>
      <c r="B32" s="614"/>
      <c r="C32" s="614"/>
      <c r="D32" s="616"/>
      <c r="E32" s="618"/>
      <c r="F32" s="610"/>
      <c r="G32" s="446"/>
      <c r="H32" s="606"/>
      <c r="I32" s="606"/>
      <c r="J32" s="606"/>
      <c r="K32" s="606"/>
      <c r="L32" s="606"/>
      <c r="M32" s="68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74"/>
      <c r="B33" s="614"/>
      <c r="C33" s="614"/>
      <c r="D33" s="616"/>
      <c r="E33" s="618"/>
      <c r="F33" s="610"/>
      <c r="G33" s="446"/>
      <c r="H33" s="606"/>
      <c r="I33" s="606"/>
      <c r="J33" s="606"/>
      <c r="K33" s="606"/>
      <c r="L33" s="606"/>
      <c r="M33" s="68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74"/>
      <c r="B34" s="614"/>
      <c r="C34" s="614"/>
      <c r="D34" s="616"/>
      <c r="E34" s="618"/>
      <c r="F34" s="610"/>
      <c r="G34" s="446"/>
      <c r="H34" s="606"/>
      <c r="I34" s="606"/>
      <c r="J34" s="606"/>
      <c r="K34" s="606"/>
      <c r="L34" s="606"/>
      <c r="M34" s="68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74"/>
      <c r="B35" s="614"/>
      <c r="C35" s="614"/>
      <c r="D35" s="616"/>
      <c r="E35" s="618"/>
      <c r="F35" s="610"/>
      <c r="G35" s="446"/>
      <c r="H35" s="606"/>
      <c r="I35" s="606"/>
      <c r="J35" s="606"/>
      <c r="K35" s="606"/>
      <c r="L35" s="606"/>
      <c r="M35" s="681"/>
      <c r="N35" s="34"/>
      <c r="O35" s="34"/>
    </row>
    <row r="36" spans="1:169">
      <c r="A36" s="674"/>
      <c r="B36" s="614"/>
      <c r="C36" s="614"/>
      <c r="D36" s="616"/>
      <c r="E36" s="618"/>
      <c r="F36" s="610"/>
      <c r="G36" s="446"/>
      <c r="H36" s="606"/>
      <c r="I36" s="606"/>
      <c r="J36" s="606"/>
      <c r="K36" s="606"/>
      <c r="L36" s="606"/>
      <c r="M36" s="681"/>
      <c r="N36" s="34"/>
      <c r="O36" s="34"/>
    </row>
    <row r="37" spans="1:169">
      <c r="A37" s="674"/>
      <c r="B37" s="614"/>
      <c r="C37" s="614"/>
      <c r="D37" s="616"/>
      <c r="E37" s="618"/>
      <c r="F37" s="610"/>
      <c r="G37" s="446"/>
      <c r="H37" s="606"/>
      <c r="I37" s="606"/>
      <c r="J37" s="606"/>
      <c r="K37" s="606"/>
      <c r="L37" s="606"/>
      <c r="M37" s="681"/>
      <c r="N37" s="34"/>
      <c r="O37" s="34"/>
    </row>
    <row r="38" spans="1:169">
      <c r="A38" s="674"/>
      <c r="B38" s="614"/>
      <c r="C38" s="614"/>
      <c r="D38" s="616"/>
      <c r="E38" s="618"/>
      <c r="F38" s="610"/>
      <c r="G38" s="446"/>
      <c r="H38" s="606"/>
      <c r="I38" s="606"/>
      <c r="J38" s="606"/>
      <c r="K38" s="606"/>
      <c r="L38" s="606"/>
      <c r="M38" s="681"/>
      <c r="N38" s="34"/>
      <c r="O38" s="34"/>
    </row>
    <row r="39" spans="1:169" ht="15.75" thickBot="1">
      <c r="A39" s="674"/>
      <c r="B39" s="614"/>
      <c r="C39" s="614"/>
      <c r="D39" s="616"/>
      <c r="E39" s="618"/>
      <c r="F39" s="610"/>
      <c r="G39" s="446"/>
      <c r="H39" s="606"/>
      <c r="I39" s="606"/>
      <c r="J39" s="606"/>
      <c r="K39" s="606"/>
      <c r="L39" s="606"/>
      <c r="M39" s="681"/>
      <c r="N39" s="34"/>
      <c r="O39" s="34"/>
    </row>
    <row r="40" spans="1:169" s="26" customFormat="1" ht="12.75" customHeight="1">
      <c r="A40" s="673">
        <f>'7- Mapa Final'!A40</f>
        <v>6</v>
      </c>
      <c r="B40" s="613" t="str">
        <f>'7- Mapa Final'!B40</f>
        <v>Ofrecer, prometer y entregar, aceptar o solicitar adiciones  de  contratos incurriendo en sobrecostos, durante la ejecución contractual, de forma indebida para obtener beneficio propio y/o de terceros</v>
      </c>
      <c r="C40" s="613" t="str">
        <f>'7- Mapa Final'!C40</f>
        <v xml:space="preserve">Cuando se solicita y/o se otorga el visto bueno jurídico para la adición de un contrato de forma indebida en beneficio  propio y/o de terceros </v>
      </c>
      <c r="D40" s="615" t="str">
        <f>'7- Mapa Final'!J40</f>
        <v>Muy Baja - 1</v>
      </c>
      <c r="E40" s="617" t="str">
        <f>'7- Mapa Final'!K40</f>
        <v>Menor - 2</v>
      </c>
      <c r="F40" s="609" t="str">
        <f>'7- Mapa Final'!M40</f>
        <v>Bajo - 2</v>
      </c>
      <c r="G40" s="446"/>
      <c r="H40" s="606"/>
      <c r="I40" s="606"/>
      <c r="J40" s="606"/>
      <c r="K40" s="606"/>
      <c r="L40" s="606"/>
      <c r="M40" s="68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74"/>
      <c r="B41" s="614"/>
      <c r="C41" s="614"/>
      <c r="D41" s="616"/>
      <c r="E41" s="618"/>
      <c r="F41" s="610"/>
      <c r="G41" s="446"/>
      <c r="H41" s="606"/>
      <c r="I41" s="606"/>
      <c r="J41" s="606"/>
      <c r="K41" s="606"/>
      <c r="L41" s="606"/>
      <c r="M41" s="68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74"/>
      <c r="B42" s="614"/>
      <c r="C42" s="614"/>
      <c r="D42" s="616"/>
      <c r="E42" s="618"/>
      <c r="F42" s="610"/>
      <c r="G42" s="446"/>
      <c r="H42" s="606"/>
      <c r="I42" s="606"/>
      <c r="J42" s="606"/>
      <c r="K42" s="606"/>
      <c r="L42" s="606"/>
      <c r="M42" s="68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74"/>
      <c r="B43" s="614"/>
      <c r="C43" s="614"/>
      <c r="D43" s="616"/>
      <c r="E43" s="618"/>
      <c r="F43" s="610"/>
      <c r="G43" s="446"/>
      <c r="H43" s="606"/>
      <c r="I43" s="606"/>
      <c r="J43" s="606"/>
      <c r="K43" s="606"/>
      <c r="L43" s="606"/>
      <c r="M43" s="68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74"/>
      <c r="B44" s="614"/>
      <c r="C44" s="614"/>
      <c r="D44" s="616"/>
      <c r="E44" s="618"/>
      <c r="F44" s="610"/>
      <c r="G44" s="446"/>
      <c r="H44" s="606"/>
      <c r="I44" s="606"/>
      <c r="J44" s="606"/>
      <c r="K44" s="606"/>
      <c r="L44" s="606"/>
      <c r="M44" s="68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74"/>
      <c r="B45" s="614"/>
      <c r="C45" s="614"/>
      <c r="D45" s="616"/>
      <c r="E45" s="618"/>
      <c r="F45" s="610"/>
      <c r="G45" s="446"/>
      <c r="H45" s="606"/>
      <c r="I45" s="606"/>
      <c r="J45" s="606"/>
      <c r="K45" s="606"/>
      <c r="L45" s="606"/>
      <c r="M45" s="681"/>
      <c r="N45" s="34"/>
      <c r="O45" s="34"/>
    </row>
    <row r="46" spans="1:169">
      <c r="A46" s="674"/>
      <c r="B46" s="614"/>
      <c r="C46" s="614"/>
      <c r="D46" s="616"/>
      <c r="E46" s="618"/>
      <c r="F46" s="610"/>
      <c r="G46" s="446"/>
      <c r="H46" s="606"/>
      <c r="I46" s="606"/>
      <c r="J46" s="606"/>
      <c r="K46" s="606"/>
      <c r="L46" s="606"/>
      <c r="M46" s="681"/>
      <c r="N46" s="34"/>
      <c r="O46" s="34"/>
    </row>
    <row r="47" spans="1:169">
      <c r="A47" s="674"/>
      <c r="B47" s="614"/>
      <c r="C47" s="614"/>
      <c r="D47" s="616"/>
      <c r="E47" s="618"/>
      <c r="F47" s="610"/>
      <c r="G47" s="446"/>
      <c r="H47" s="606"/>
      <c r="I47" s="606"/>
      <c r="J47" s="606"/>
      <c r="K47" s="606"/>
      <c r="L47" s="606"/>
      <c r="M47" s="681"/>
      <c r="N47" s="34"/>
      <c r="O47" s="34"/>
    </row>
    <row r="48" spans="1:169">
      <c r="A48" s="674"/>
      <c r="B48" s="614"/>
      <c r="C48" s="614"/>
      <c r="D48" s="616"/>
      <c r="E48" s="618"/>
      <c r="F48" s="610"/>
      <c r="G48" s="446"/>
      <c r="H48" s="606"/>
      <c r="I48" s="606"/>
      <c r="J48" s="606"/>
      <c r="K48" s="606"/>
      <c r="L48" s="606"/>
      <c r="M48" s="681"/>
      <c r="N48" s="34"/>
      <c r="O48" s="34"/>
    </row>
    <row r="49" spans="1:15" ht="15.75" thickBot="1">
      <c r="A49" s="674"/>
      <c r="B49" s="614"/>
      <c r="C49" s="614"/>
      <c r="D49" s="616"/>
      <c r="E49" s="618"/>
      <c r="F49" s="610"/>
      <c r="G49" s="447"/>
      <c r="H49" s="607"/>
      <c r="I49" s="607"/>
      <c r="J49" s="607"/>
      <c r="K49" s="607"/>
      <c r="L49" s="607"/>
      <c r="M49" s="682"/>
      <c r="N49" s="34"/>
      <c r="O49" s="34"/>
    </row>
    <row r="50" spans="1:15" ht="15" customHeight="1">
      <c r="A50" s="673">
        <f>'7- Mapa Final'!A50</f>
        <v>7</v>
      </c>
      <c r="B50" s="613" t="str">
        <f>'7- Mapa Final'!B50</f>
        <v>Ofrecer, prometer y entregar, aceptar o solicitar una ventaja indebida  para influir o direccionar  la formulación de   requisitos habiliantes o técnicos  para satisfacer un interés personal, de manera directa o indirecta o por interpuesta persona.</v>
      </c>
      <c r="C50" s="613" t="str">
        <f>'7- Mapa Final'!C50</f>
        <v>Cuando  se direccionan los requisitos habilitanes y técnicos para favorecer  indebidamente ciertos proponentes (pliegos sastre).</v>
      </c>
      <c r="D50" s="615" t="str">
        <f>'7- Mapa Final'!J50</f>
        <v>Muy Baja - 1</v>
      </c>
      <c r="E50" s="617" t="str">
        <f>'7- Mapa Final'!K50</f>
        <v>Moderado - 3</v>
      </c>
      <c r="F50" s="609" t="str">
        <f>'7- Mapa Final'!M50</f>
        <v>Moderado - 3</v>
      </c>
      <c r="G50" s="446"/>
      <c r="H50" s="606"/>
      <c r="I50" s="606"/>
      <c r="J50" s="606"/>
      <c r="K50" s="606"/>
      <c r="L50" s="606"/>
      <c r="M50" s="681"/>
    </row>
    <row r="51" spans="1:15">
      <c r="A51" s="674"/>
      <c r="B51" s="614"/>
      <c r="C51" s="614"/>
      <c r="D51" s="616"/>
      <c r="E51" s="618"/>
      <c r="F51" s="610"/>
      <c r="G51" s="446"/>
      <c r="H51" s="606"/>
      <c r="I51" s="606"/>
      <c r="J51" s="606"/>
      <c r="K51" s="606"/>
      <c r="L51" s="606"/>
      <c r="M51" s="681"/>
    </row>
    <row r="52" spans="1:15">
      <c r="A52" s="674"/>
      <c r="B52" s="614"/>
      <c r="C52" s="614"/>
      <c r="D52" s="616"/>
      <c r="E52" s="618"/>
      <c r="F52" s="610"/>
      <c r="G52" s="446"/>
      <c r="H52" s="606"/>
      <c r="I52" s="606"/>
      <c r="J52" s="606"/>
      <c r="K52" s="606"/>
      <c r="L52" s="606"/>
      <c r="M52" s="681"/>
    </row>
    <row r="53" spans="1:15">
      <c r="A53" s="674"/>
      <c r="B53" s="614"/>
      <c r="C53" s="614"/>
      <c r="D53" s="616"/>
      <c r="E53" s="618"/>
      <c r="F53" s="610"/>
      <c r="G53" s="446"/>
      <c r="H53" s="606"/>
      <c r="I53" s="606"/>
      <c r="J53" s="606"/>
      <c r="K53" s="606"/>
      <c r="L53" s="606"/>
      <c r="M53" s="681"/>
    </row>
    <row r="54" spans="1:15">
      <c r="A54" s="674"/>
      <c r="B54" s="614"/>
      <c r="C54" s="614"/>
      <c r="D54" s="616"/>
      <c r="E54" s="618"/>
      <c r="F54" s="610"/>
      <c r="G54" s="446"/>
      <c r="H54" s="606"/>
      <c r="I54" s="606"/>
      <c r="J54" s="606"/>
      <c r="K54" s="606"/>
      <c r="L54" s="606"/>
      <c r="M54" s="681"/>
    </row>
    <row r="55" spans="1:15">
      <c r="A55" s="674"/>
      <c r="B55" s="614"/>
      <c r="C55" s="614"/>
      <c r="D55" s="616"/>
      <c r="E55" s="618"/>
      <c r="F55" s="610"/>
      <c r="G55" s="446"/>
      <c r="H55" s="606"/>
      <c r="I55" s="606"/>
      <c r="J55" s="606"/>
      <c r="K55" s="606"/>
      <c r="L55" s="606"/>
      <c r="M55" s="681"/>
    </row>
    <row r="56" spans="1:15">
      <c r="A56" s="674"/>
      <c r="B56" s="614"/>
      <c r="C56" s="614"/>
      <c r="D56" s="616"/>
      <c r="E56" s="618"/>
      <c r="F56" s="610"/>
      <c r="G56" s="446"/>
      <c r="H56" s="606"/>
      <c r="I56" s="606"/>
      <c r="J56" s="606"/>
      <c r="K56" s="606"/>
      <c r="L56" s="606"/>
      <c r="M56" s="681"/>
    </row>
    <row r="57" spans="1:15">
      <c r="A57" s="674"/>
      <c r="B57" s="614"/>
      <c r="C57" s="614"/>
      <c r="D57" s="616"/>
      <c r="E57" s="618"/>
      <c r="F57" s="610"/>
      <c r="G57" s="446"/>
      <c r="H57" s="606"/>
      <c r="I57" s="606"/>
      <c r="J57" s="606"/>
      <c r="K57" s="606"/>
      <c r="L57" s="606"/>
      <c r="M57" s="681"/>
    </row>
    <row r="58" spans="1:15">
      <c r="A58" s="674"/>
      <c r="B58" s="614"/>
      <c r="C58" s="614"/>
      <c r="D58" s="616"/>
      <c r="E58" s="618"/>
      <c r="F58" s="610"/>
      <c r="G58" s="446"/>
      <c r="H58" s="606"/>
      <c r="I58" s="606"/>
      <c r="J58" s="606"/>
      <c r="K58" s="606"/>
      <c r="L58" s="606"/>
      <c r="M58" s="681"/>
    </row>
    <row r="59" spans="1:15" ht="15.75" thickBot="1">
      <c r="A59" s="674"/>
      <c r="B59" s="614"/>
      <c r="C59" s="614"/>
      <c r="D59" s="616"/>
      <c r="E59" s="618"/>
      <c r="F59" s="610"/>
      <c r="G59" s="447"/>
      <c r="H59" s="607"/>
      <c r="I59" s="607"/>
      <c r="J59" s="607"/>
      <c r="K59" s="607"/>
      <c r="L59" s="607"/>
      <c r="M59" s="682"/>
    </row>
    <row r="60" spans="1:15" ht="15" customHeight="1">
      <c r="A60" s="673">
        <f>'7- Mapa Final'!A60</f>
        <v>8</v>
      </c>
      <c r="B60" s="613" t="str">
        <f>'7- Mapa Final'!B60</f>
        <v xml:space="preserve">Ofrecer, prometer y entregar, aceptar o solicitar una dádiva en beneficio propio o de un tercero para evitar ser objeto de sanción contractual </v>
      </c>
      <c r="C60" s="613" t="str">
        <f>'7- Mapa Final'!C60</f>
        <v xml:space="preserve">Cuando se abstiene de imponer una sanción contractual, cuando jurídicamente es procedente, con ocasión de una  dádiva en beneficio propio o de un tercero </v>
      </c>
      <c r="D60" s="615" t="str">
        <f>'7- Mapa Final'!J60</f>
        <v>Muy Baja - 1</v>
      </c>
      <c r="E60" s="617" t="str">
        <f>'7- Mapa Final'!K60</f>
        <v>Moderado - 3</v>
      </c>
      <c r="F60" s="609" t="str">
        <f>'7- Mapa Final'!M60</f>
        <v>Moderado - 3</v>
      </c>
      <c r="G60" s="446"/>
      <c r="H60" s="606"/>
      <c r="I60" s="606"/>
      <c r="J60" s="606"/>
      <c r="K60" s="606"/>
      <c r="L60" s="606"/>
      <c r="M60" s="681"/>
    </row>
    <row r="61" spans="1:15">
      <c r="A61" s="674"/>
      <c r="B61" s="614"/>
      <c r="C61" s="614"/>
      <c r="D61" s="616"/>
      <c r="E61" s="618"/>
      <c r="F61" s="610"/>
      <c r="G61" s="446"/>
      <c r="H61" s="606"/>
      <c r="I61" s="606"/>
      <c r="J61" s="606"/>
      <c r="K61" s="606"/>
      <c r="L61" s="606"/>
      <c r="M61" s="681"/>
    </row>
    <row r="62" spans="1:15">
      <c r="A62" s="674"/>
      <c r="B62" s="614"/>
      <c r="C62" s="614"/>
      <c r="D62" s="616"/>
      <c r="E62" s="618"/>
      <c r="F62" s="610"/>
      <c r="G62" s="446"/>
      <c r="H62" s="606"/>
      <c r="I62" s="606"/>
      <c r="J62" s="606"/>
      <c r="K62" s="606"/>
      <c r="L62" s="606"/>
      <c r="M62" s="681"/>
    </row>
    <row r="63" spans="1:15">
      <c r="A63" s="674"/>
      <c r="B63" s="614"/>
      <c r="C63" s="614"/>
      <c r="D63" s="616"/>
      <c r="E63" s="618"/>
      <c r="F63" s="610"/>
      <c r="G63" s="446"/>
      <c r="H63" s="606"/>
      <c r="I63" s="606"/>
      <c r="J63" s="606"/>
      <c r="K63" s="606"/>
      <c r="L63" s="606"/>
      <c r="M63" s="681"/>
    </row>
    <row r="64" spans="1:15">
      <c r="A64" s="674"/>
      <c r="B64" s="614"/>
      <c r="C64" s="614"/>
      <c r="D64" s="616"/>
      <c r="E64" s="618"/>
      <c r="F64" s="610"/>
      <c r="G64" s="446"/>
      <c r="H64" s="606"/>
      <c r="I64" s="606"/>
      <c r="J64" s="606"/>
      <c r="K64" s="606"/>
      <c r="L64" s="606"/>
      <c r="M64" s="681"/>
    </row>
    <row r="65" spans="1:13">
      <c r="A65" s="674"/>
      <c r="B65" s="614"/>
      <c r="C65" s="614"/>
      <c r="D65" s="616"/>
      <c r="E65" s="618"/>
      <c r="F65" s="610"/>
      <c r="G65" s="446"/>
      <c r="H65" s="606"/>
      <c r="I65" s="606"/>
      <c r="J65" s="606"/>
      <c r="K65" s="606"/>
      <c r="L65" s="606"/>
      <c r="M65" s="681"/>
    </row>
    <row r="66" spans="1:13">
      <c r="A66" s="674"/>
      <c r="B66" s="614"/>
      <c r="C66" s="614"/>
      <c r="D66" s="616"/>
      <c r="E66" s="618"/>
      <c r="F66" s="610"/>
      <c r="G66" s="446"/>
      <c r="H66" s="606"/>
      <c r="I66" s="606"/>
      <c r="J66" s="606"/>
      <c r="K66" s="606"/>
      <c r="L66" s="606"/>
      <c r="M66" s="681"/>
    </row>
    <row r="67" spans="1:13">
      <c r="A67" s="674"/>
      <c r="B67" s="614"/>
      <c r="C67" s="614"/>
      <c r="D67" s="616"/>
      <c r="E67" s="618"/>
      <c r="F67" s="610"/>
      <c r="G67" s="446"/>
      <c r="H67" s="606"/>
      <c r="I67" s="606"/>
      <c r="J67" s="606"/>
      <c r="K67" s="606"/>
      <c r="L67" s="606"/>
      <c r="M67" s="681"/>
    </row>
    <row r="68" spans="1:13">
      <c r="A68" s="674"/>
      <c r="B68" s="614"/>
      <c r="C68" s="614"/>
      <c r="D68" s="616"/>
      <c r="E68" s="618"/>
      <c r="F68" s="610"/>
      <c r="G68" s="446"/>
      <c r="H68" s="606"/>
      <c r="I68" s="606"/>
      <c r="J68" s="606"/>
      <c r="K68" s="606"/>
      <c r="L68" s="606"/>
      <c r="M68" s="681"/>
    </row>
    <row r="69" spans="1:13" ht="15.75" thickBot="1">
      <c r="A69" s="674"/>
      <c r="B69" s="614"/>
      <c r="C69" s="614"/>
      <c r="D69" s="616"/>
      <c r="E69" s="618"/>
      <c r="F69" s="610"/>
      <c r="G69" s="447"/>
      <c r="H69" s="607"/>
      <c r="I69" s="607"/>
      <c r="J69" s="607"/>
      <c r="K69" s="607"/>
      <c r="L69" s="607"/>
      <c r="M69" s="682"/>
    </row>
    <row r="70" spans="1:13" ht="15" customHeight="1">
      <c r="A70" s="673">
        <f>'7- Mapa Final'!A70</f>
        <v>9</v>
      </c>
      <c r="B70" s="613" t="str">
        <f>'7- Mapa Final'!B70</f>
        <v>Ofrecer, prometer y entregar, aceptar o solicitar una ventaja indebida  para influir o direccionar el cumplimiento de una evaluación de la oferta para satisfacer un interés personal, de manera directa o indirecta o por interpuesta persona.</v>
      </c>
      <c r="C70" s="613" t="str">
        <f>'7- Mapa Final'!C70</f>
        <v>Cuando  se direccionan las evaluaciones para favorecer  indebidamente ciertos proponentes</v>
      </c>
      <c r="D70" s="615" t="str">
        <f>'7- Mapa Final'!J70</f>
        <v>Muy Baja - 1</v>
      </c>
      <c r="E70" s="617" t="str">
        <f>'7- Mapa Final'!K70</f>
        <v>Mayor - 4</v>
      </c>
      <c r="F70" s="609" t="str">
        <f>'7- Mapa Final'!M70</f>
        <v>Alto  - 4</v>
      </c>
      <c r="G70" s="446"/>
      <c r="H70" s="606"/>
      <c r="I70" s="606"/>
      <c r="J70" s="606"/>
      <c r="K70" s="606"/>
      <c r="L70" s="606"/>
      <c r="M70" s="681"/>
    </row>
    <row r="71" spans="1:13">
      <c r="A71" s="674"/>
      <c r="B71" s="614"/>
      <c r="C71" s="614"/>
      <c r="D71" s="616"/>
      <c r="E71" s="618"/>
      <c r="F71" s="610"/>
      <c r="G71" s="446"/>
      <c r="H71" s="606"/>
      <c r="I71" s="606"/>
      <c r="J71" s="606"/>
      <c r="K71" s="606"/>
      <c r="L71" s="606"/>
      <c r="M71" s="681"/>
    </row>
    <row r="72" spans="1:13">
      <c r="A72" s="674"/>
      <c r="B72" s="614"/>
      <c r="C72" s="614"/>
      <c r="D72" s="616"/>
      <c r="E72" s="618"/>
      <c r="F72" s="610"/>
      <c r="G72" s="446"/>
      <c r="H72" s="606"/>
      <c r="I72" s="606"/>
      <c r="J72" s="606"/>
      <c r="K72" s="606"/>
      <c r="L72" s="606"/>
      <c r="M72" s="681"/>
    </row>
    <row r="73" spans="1:13">
      <c r="A73" s="674"/>
      <c r="B73" s="614"/>
      <c r="C73" s="614"/>
      <c r="D73" s="616"/>
      <c r="E73" s="618"/>
      <c r="F73" s="610"/>
      <c r="G73" s="446"/>
      <c r="H73" s="606"/>
      <c r="I73" s="606"/>
      <c r="J73" s="606"/>
      <c r="K73" s="606"/>
      <c r="L73" s="606"/>
      <c r="M73" s="681"/>
    </row>
    <row r="74" spans="1:13">
      <c r="A74" s="674"/>
      <c r="B74" s="614"/>
      <c r="C74" s="614"/>
      <c r="D74" s="616"/>
      <c r="E74" s="618"/>
      <c r="F74" s="610"/>
      <c r="G74" s="446"/>
      <c r="H74" s="606"/>
      <c r="I74" s="606"/>
      <c r="J74" s="606"/>
      <c r="K74" s="606"/>
      <c r="L74" s="606"/>
      <c r="M74" s="681"/>
    </row>
    <row r="75" spans="1:13">
      <c r="A75" s="674"/>
      <c r="B75" s="614"/>
      <c r="C75" s="614"/>
      <c r="D75" s="616"/>
      <c r="E75" s="618"/>
      <c r="F75" s="610"/>
      <c r="G75" s="446"/>
      <c r="H75" s="606"/>
      <c r="I75" s="606"/>
      <c r="J75" s="606"/>
      <c r="K75" s="606"/>
      <c r="L75" s="606"/>
      <c r="M75" s="681"/>
    </row>
    <row r="76" spans="1:13">
      <c r="A76" s="674"/>
      <c r="B76" s="614"/>
      <c r="C76" s="614"/>
      <c r="D76" s="616"/>
      <c r="E76" s="618"/>
      <c r="F76" s="610"/>
      <c r="G76" s="446"/>
      <c r="H76" s="606"/>
      <c r="I76" s="606"/>
      <c r="J76" s="606"/>
      <c r="K76" s="606"/>
      <c r="L76" s="606"/>
      <c r="M76" s="681"/>
    </row>
    <row r="77" spans="1:13">
      <c r="A77" s="674"/>
      <c r="B77" s="614"/>
      <c r="C77" s="614"/>
      <c r="D77" s="616"/>
      <c r="E77" s="618"/>
      <c r="F77" s="610"/>
      <c r="G77" s="446"/>
      <c r="H77" s="606"/>
      <c r="I77" s="606"/>
      <c r="J77" s="606"/>
      <c r="K77" s="606"/>
      <c r="L77" s="606"/>
      <c r="M77" s="681"/>
    </row>
    <row r="78" spans="1:13">
      <c r="A78" s="674"/>
      <c r="B78" s="614"/>
      <c r="C78" s="614"/>
      <c r="D78" s="616"/>
      <c r="E78" s="618"/>
      <c r="F78" s="610"/>
      <c r="G78" s="446"/>
      <c r="H78" s="606"/>
      <c r="I78" s="606"/>
      <c r="J78" s="606"/>
      <c r="K78" s="606"/>
      <c r="L78" s="606"/>
      <c r="M78" s="681"/>
    </row>
    <row r="79" spans="1:13" ht="15.75" thickBot="1">
      <c r="A79" s="674"/>
      <c r="B79" s="614"/>
      <c r="C79" s="614"/>
      <c r="D79" s="616"/>
      <c r="E79" s="618"/>
      <c r="F79" s="610"/>
      <c r="G79" s="447"/>
      <c r="H79" s="607"/>
      <c r="I79" s="607"/>
      <c r="J79" s="607"/>
      <c r="K79" s="607"/>
      <c r="L79" s="607"/>
      <c r="M79" s="682"/>
    </row>
  </sheetData>
  <mergeCells count="108">
    <mergeCell ref="K40:K49"/>
    <mergeCell ref="L40:L49"/>
    <mergeCell ref="M40:M49"/>
    <mergeCell ref="A40:A49"/>
    <mergeCell ref="B40:B49"/>
    <mergeCell ref="C40:C49"/>
    <mergeCell ref="D40:D49"/>
    <mergeCell ref="E40:E49"/>
    <mergeCell ref="F40:F49"/>
    <mergeCell ref="G40:G49"/>
    <mergeCell ref="H40:H49"/>
    <mergeCell ref="I40:I49"/>
    <mergeCell ref="K30:K39"/>
    <mergeCell ref="L30:L39"/>
    <mergeCell ref="M30:M39"/>
    <mergeCell ref="A30:A39"/>
    <mergeCell ref="B30:B39"/>
    <mergeCell ref="C30:C39"/>
    <mergeCell ref="D30:D39"/>
    <mergeCell ref="E30:E39"/>
    <mergeCell ref="F30:F39"/>
    <mergeCell ref="G30:G39"/>
    <mergeCell ref="H30:H39"/>
    <mergeCell ref="I30:I39"/>
    <mergeCell ref="M20:M29"/>
    <mergeCell ref="G20:G29"/>
    <mergeCell ref="H20:H29"/>
    <mergeCell ref="I20:I29"/>
    <mergeCell ref="J20:J29"/>
    <mergeCell ref="K20:K29"/>
    <mergeCell ref="L20:L29"/>
    <mergeCell ref="E10:E19"/>
    <mergeCell ref="F10:F19"/>
    <mergeCell ref="G10:G19"/>
    <mergeCell ref="H10:H19"/>
    <mergeCell ref="I10:I19"/>
    <mergeCell ref="J10:J19"/>
    <mergeCell ref="K10:K19"/>
    <mergeCell ref="L10:L19"/>
    <mergeCell ref="M10:M19"/>
    <mergeCell ref="A20:A29"/>
    <mergeCell ref="B20:B29"/>
    <mergeCell ref="C20:C29"/>
    <mergeCell ref="D20:D29"/>
    <mergeCell ref="E20:E29"/>
    <mergeCell ref="F20:F29"/>
    <mergeCell ref="D50:D59"/>
    <mergeCell ref="E50:E59"/>
    <mergeCell ref="A1:B2"/>
    <mergeCell ref="C1:J3"/>
    <mergeCell ref="A9:G9"/>
    <mergeCell ref="A10:A19"/>
    <mergeCell ref="B10:B19"/>
    <mergeCell ref="C10:C19"/>
    <mergeCell ref="D10:D19"/>
    <mergeCell ref="J30:J39"/>
    <mergeCell ref="J40:J49"/>
    <mergeCell ref="K1:M3"/>
    <mergeCell ref="A4:B4"/>
    <mergeCell ref="C4:M4"/>
    <mergeCell ref="A5:B5"/>
    <mergeCell ref="C5:M5"/>
    <mergeCell ref="A6:B6"/>
    <mergeCell ref="C6:M6"/>
    <mergeCell ref="A7:C7"/>
    <mergeCell ref="D7:F7"/>
    <mergeCell ref="G7:G8"/>
    <mergeCell ref="H7:H8"/>
    <mergeCell ref="I7:J7"/>
    <mergeCell ref="K7:L7"/>
    <mergeCell ref="M7:M8"/>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cfRule type="containsText" dxfId="25" priority="198" operator="containsText" text="6- Moderado">
      <formula>NOT(ISERROR(SEARCH("6- Moderado",A10)))</formula>
    </cfRule>
    <cfRule type="containsText" dxfId="24" priority="197" operator="containsText" text="3- Moderado">
      <formula>NOT(ISERROR(SEARCH("3-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71" operator="containsText" text="4- Moderado">
      <formula>NOT(ISERROR(SEARCH("4- Moderado",C8)))</formula>
    </cfRule>
    <cfRule type="containsText" dxfId="18" priority="172" operator="containsText" text="3- Bajo">
      <formula>NOT(ISERROR(SEARCH("3- Bajo",C8)))</formula>
    </cfRule>
    <cfRule type="containsText" dxfId="17" priority="169" operator="containsText" text="3- Moderado">
      <formula>NOT(ISERROR(SEARCH("3- Moderado",C8)))</formula>
    </cfRule>
    <cfRule type="containsText" dxfId="16" priority="170" operator="containsText" text="6- Moderado">
      <formula>NOT(ISERROR(SEARCH("6- Moderado",C8)))</formula>
    </cfRule>
    <cfRule type="containsText" dxfId="15" priority="174" operator="containsText" text="1- Bajo">
      <formula>NOT(ISERROR(SEARCH("1- Bajo",C8)))</formula>
    </cfRule>
    <cfRule type="containsText" dxfId="14" priority="173" operator="containsText" text="4- Bajo">
      <formula>NOT(ISERROR(SEARCH("4- Bajo",C8)))</formula>
    </cfRule>
  </conditionalFormatting>
  <conditionalFormatting sqref="D10:D7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79">
    <cfRule type="containsText" dxfId="8" priority="32" operator="containsText" text="Leve">
      <formula>NOT(ISERROR(SEARCH("Leve",E10)))</formula>
    </cfRule>
    <cfRule type="containsText" dxfId="7" priority="29" operator="containsText" text="Catastrófico">
      <formula>NOT(ISERROR(SEARCH("Catastrófico",E10)))</formula>
    </cfRule>
    <cfRule type="containsText" dxfId="6" priority="30" operator="containsText" text="Mayor">
      <formula>NOT(ISERROR(SEARCH("Mayor",E10)))</formula>
    </cfRule>
    <cfRule type="containsText" dxfId="5" priority="31" operator="containsText" text="Menor">
      <formula>NOT(ISERROR(SEARCH("Menor",E10)))</formula>
    </cfRule>
  </conditionalFormatting>
  <conditionalFormatting sqref="E10:F79">
    <cfRule type="containsText" dxfId="4" priority="37" operator="containsText" text="Moderado">
      <formula>NOT(ISERROR(SEARCH("Moderado",E10)))</formula>
    </cfRule>
  </conditionalFormatting>
  <conditionalFormatting sqref="F10:F79">
    <cfRule type="containsText" dxfId="3" priority="55" operator="containsText" text="Extremo">
      <formula>NOT(ISERROR(SEARCH("Extremo",F10)))</formula>
    </cfRule>
    <cfRule type="containsText" dxfId="2" priority="54" operator="containsText" text="Alto">
      <formula>NOT(ISERROR(SEARCH("Alto",F10)))</formula>
    </cfRule>
    <cfRule type="containsText" dxfId="1" priority="53" operator="containsText" text="Moderado">
      <formula>NOT(ISERROR(SEARCH("Moderado",F10)))</formula>
    </cfRule>
    <cfRule type="containsText" dxfId="0" priority="52" operator="containsText" text="Bajo">
      <formula>NOT(ISERROR(SEARCH("Bajo",F10)))</formula>
    </cfRule>
    <cfRule type="colorScale" priority="157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F9BBDBF8-CEAE-4D8D-BEC6-7CB51ED4EF97}">
  <ds:schemaRefs>
    <ds:schemaRef ds:uri="http://schemas.microsoft.com/sharepoint/v3/contenttype/forms"/>
  </ds:schemaRefs>
</ds:datastoreItem>
</file>

<file path=customXml/itemProps2.xml><?xml version="1.0" encoding="utf-8"?>
<ds:datastoreItem xmlns:ds="http://schemas.openxmlformats.org/officeDocument/2006/customXml" ds:itemID="{A4A9FC3F-54C3-4ACC-9989-FC00082AF1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B090E5-2068-41ED-9E46-81DE3B1D141F}">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Oscar Gallardo Fuentes</cp:lastModifiedBy>
  <cp:revision/>
  <dcterms:created xsi:type="dcterms:W3CDTF">2021-04-16T16:11:31Z</dcterms:created>
  <dcterms:modified xsi:type="dcterms:W3CDTF">2025-07-18T21:14:20Z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